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52.Charentsavan-2026-2\Naxahashivner_21.05.2026\"/>
    </mc:Choice>
  </mc:AlternateContent>
  <bookViews>
    <workbookView xWindow="0" yWindow="0" windowWidth="28800" windowHeight="12435" firstSheet="4" activeTab="4"/>
  </bookViews>
  <sheets>
    <sheet name="Բացատրագիր" sheetId="1" state="hidden" r:id="rId1"/>
    <sheet name="Ամփոփ" sheetId="3" state="hidden" r:id="rId2"/>
    <sheet name="1-1" sheetId="2" state="hidden" r:id="rId3"/>
    <sheet name="Ծավալաթերթ" sheetId="4" state="hidden" r:id="rId4"/>
    <sheet name="%-ային" sheetId="5" r:id="rId5"/>
  </sheets>
  <definedNames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5" l="1"/>
  <c r="O17" i="2" l="1"/>
  <c r="Q17" i="2" s="1"/>
  <c r="I17" i="2"/>
  <c r="H17" i="2"/>
  <c r="P17" i="2" l="1"/>
  <c r="R17" i="2" s="1"/>
  <c r="F31" i="5" l="1"/>
  <c r="F26" i="5"/>
  <c r="F21" i="5"/>
  <c r="F12" i="5"/>
  <c r="D14" i="4"/>
  <c r="F33" i="5" l="1"/>
  <c r="O30" i="2"/>
  <c r="Q30" i="2" s="1"/>
  <c r="I30" i="2"/>
  <c r="H30" i="2"/>
  <c r="O27" i="2"/>
  <c r="Q27" i="2" s="1"/>
  <c r="I27" i="2"/>
  <c r="H27" i="2"/>
  <c r="O24" i="2"/>
  <c r="Q24" i="2" s="1"/>
  <c r="I24" i="2"/>
  <c r="H24" i="2"/>
  <c r="G23" i="2"/>
  <c r="I23" i="2" s="1"/>
  <c r="F23" i="2"/>
  <c r="H23" i="2" s="1"/>
  <c r="P23" i="2" s="1"/>
  <c r="R23" i="2" s="1"/>
  <c r="O19" i="2"/>
  <c r="Q19" i="2" s="1"/>
  <c r="I19" i="2"/>
  <c r="H19" i="2"/>
  <c r="O18" i="2"/>
  <c r="Q18" i="2" s="1"/>
  <c r="I18" i="2"/>
  <c r="H18" i="2"/>
  <c r="O16" i="2"/>
  <c r="Q16" i="2" s="1"/>
  <c r="I16" i="2"/>
  <c r="P16" i="2" s="1"/>
  <c r="R16" i="2" s="1"/>
  <c r="O15" i="2"/>
  <c r="I15" i="2"/>
  <c r="E15" i="2"/>
  <c r="O12" i="2"/>
  <c r="Q12" i="2" s="1"/>
  <c r="I12" i="2"/>
  <c r="H12" i="2"/>
  <c r="P12" i="2" s="1"/>
  <c r="R12" i="2" s="1"/>
  <c r="I10" i="2"/>
  <c r="P10" i="2" s="1"/>
  <c r="R10" i="2" s="1"/>
  <c r="F22" i="5" l="1"/>
  <c r="F27" i="5"/>
  <c r="F13" i="5"/>
  <c r="P15" i="2"/>
  <c r="Q15" i="2"/>
  <c r="R15" i="2"/>
  <c r="P18" i="2"/>
  <c r="R18" i="2" s="1"/>
  <c r="P27" i="2"/>
  <c r="R27" i="2" s="1"/>
  <c r="P30" i="2"/>
  <c r="R30" i="2" s="1"/>
  <c r="P19" i="2"/>
  <c r="R19" i="2" s="1"/>
  <c r="P24" i="2"/>
  <c r="R24" i="2" s="1"/>
  <c r="R32" i="2" l="1"/>
  <c r="R33" i="2" s="1"/>
  <c r="R34" i="2" s="1"/>
  <c r="R35" i="2" s="1"/>
  <c r="R36" i="2" s="1"/>
  <c r="D8" i="3" s="1"/>
  <c r="F34" i="5" l="1"/>
  <c r="F35" i="5" s="1"/>
  <c r="F32" i="5"/>
  <c r="F26" i="4" l="1"/>
  <c r="F27" i="4" s="1"/>
  <c r="D9" i="3" l="1"/>
  <c r="D12" i="3" s="1"/>
  <c r="D15" i="3" s="1"/>
  <c r="D17" i="3" s="1"/>
  <c r="H8" i="3"/>
  <c r="H9" i="3" s="1"/>
  <c r="H12" i="3" s="1"/>
  <c r="H15" i="3" s="1"/>
  <c r="H17" i="3" l="1"/>
  <c r="D18" i="3"/>
  <c r="D19" i="3" s="1"/>
  <c r="D21" i="3" l="1"/>
  <c r="D22" i="3"/>
  <c r="H22" i="3" s="1"/>
  <c r="H39" i="3"/>
  <c r="H18" i="3"/>
  <c r="H19" i="3" s="1"/>
  <c r="E23" i="3" s="1"/>
  <c r="E24" i="3" l="1"/>
  <c r="E25" i="3" s="1"/>
  <c r="H23" i="3"/>
  <c r="H21" i="3"/>
  <c r="D24" i="3"/>
  <c r="D25" i="3" s="1"/>
  <c r="D32" i="3" s="1"/>
  <c r="D33" i="3" s="1"/>
  <c r="D34" i="3" s="1"/>
  <c r="D35" i="3" s="1"/>
  <c r="D37" i="3" s="1"/>
  <c r="H24" i="3" l="1"/>
  <c r="H25" i="3" s="1"/>
  <c r="G27" i="3" s="1"/>
  <c r="G28" i="3" l="1"/>
  <c r="H28" i="3" s="1"/>
  <c r="H27" i="3"/>
  <c r="H29" i="3" l="1"/>
  <c r="H32" i="3" s="1"/>
  <c r="H33" i="3" s="1"/>
  <c r="H34" i="3" s="1"/>
  <c r="H35" i="3" s="1"/>
  <c r="H37" i="3" s="1"/>
  <c r="G29" i="3"/>
  <c r="G32" i="3" s="1"/>
  <c r="G33" i="3" s="1"/>
  <c r="G34" i="3" s="1"/>
  <c r="G35" i="3" s="1"/>
  <c r="G37" i="3" s="1"/>
  <c r="G28" i="1" l="1"/>
</calcChain>
</file>

<file path=xl/sharedStrings.xml><?xml version="1.0" encoding="utf-8"?>
<sst xmlns="http://schemas.openxmlformats.org/spreadsheetml/2006/main" count="278" uniqueCount="168">
  <si>
    <t>Բ  Ա  Ց  Ա  Տ  Ր  Ա  Գ  Ի  Ր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</si>
  <si>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</si>
  <si>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</si>
  <si>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</si>
  <si>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</si>
  <si>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</si>
  <si>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</si>
  <si>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</si>
  <si>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</si>
  <si>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</si>
  <si>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</si>
  <si>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</si>
  <si>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</si>
  <si>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</si>
  <si>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</si>
  <si>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</si>
  <si>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</si>
  <si>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</si>
  <si>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</si>
  <si>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</si>
  <si>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</si>
  <si>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</si>
  <si>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</si>
  <si>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</si>
  <si>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</si>
  <si>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</si>
  <si>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</si>
  <si>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</si>
  <si>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</si>
  <si>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</si>
  <si>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</si>
  <si>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</si>
  <si>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</si>
  <si>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</si>
  <si>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</si>
  <si>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</si>
  <si>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</si>
  <si>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</si>
  <si>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</si>
  <si>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մ²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</si>
  <si>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</si>
  <si>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</si>
  <si>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</si>
  <si>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</si>
  <si>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</si>
  <si>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</si>
  <si>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</si>
  <si>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</si>
  <si>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</si>
  <si>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</si>
  <si>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</si>
  <si>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</si>
  <si>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</si>
  <si>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</si>
  <si>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</si>
  <si>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</si>
  <si>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</si>
  <si>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</si>
  <si>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</si>
  <si>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</si>
  <si>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</si>
  <si>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</si>
  <si>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</si>
  <si>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</si>
  <si>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</si>
  <si>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</si>
  <si>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</si>
  <si>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</si>
  <si>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</si>
  <si>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</si>
  <si>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</si>
  <si>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</si>
  <si>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</si>
  <si>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</si>
  <si>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</si>
  <si>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</si>
  <si>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</si>
  <si>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</si>
  <si>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</si>
  <si>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</si>
  <si>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</si>
  <si>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</si>
  <si>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մ³</t>
  </si>
  <si>
    <t>ա - Տրանսպորտային ծախսերը հաշվի առնող գործակից                                - 1.0657</t>
  </si>
  <si>
    <t>Ծավալաթերթ (%-ային)</t>
  </si>
  <si>
    <t>Ընդամենը տվյալ բաժնով</t>
  </si>
  <si>
    <t>Տոկոս %</t>
  </si>
  <si>
    <t>հիման վրա, որը հաստատված է թիվ  թ 68,69 առ  21.08.2001թ. և թ 1656-Ն առ  17.10.2024թ</t>
  </si>
  <si>
    <t>Գլուխ - 8  Ժամանակավոր շենքեր և շինություններ</t>
  </si>
  <si>
    <t>Կլիմայական պայմանների ազդեցություն</t>
  </si>
  <si>
    <t>Փոքր ծավալի շինմոնտաժային 
աշխատանքների համար նախատեսվող լրացուցիչ ծախսեր</t>
  </si>
  <si>
    <r>
      <t>Միջին աշխատավարձի չափ - 260.205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</si>
  <si>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3. Մեքենա-մեխանիզմների շահագործման գործակից                                        - 3160.15</t>
  </si>
  <si>
    <t>2. Աշխատավարձի գործակից                                                                                   - 2403.74</t>
  </si>
  <si>
    <t>Նյութերի և սարքավորումների արժեքները վերցված են թիվ 04 ինֆորմացիոն տեղեկագրից</t>
  </si>
  <si>
    <t>04.2026թ.</t>
  </si>
  <si>
    <t>հրատարակված 2026 թ. ՀՀ Ֆինանսների Նախարարության  « Գնագոյացման վերլուծական</t>
  </si>
  <si>
    <t>տ</t>
  </si>
  <si>
    <t xml:space="preserve">27-43      </t>
  </si>
  <si>
    <t>Հիմքի իրականացում բազալտե խճով, hմիջ=8սմ</t>
  </si>
  <si>
    <t>Խիճ  20-40մմ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</si>
  <si>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</si>
  <si>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II/8</t>
  </si>
  <si>
    <t>Խիճ  10-20մմ</t>
  </si>
  <si>
    <t>II/7</t>
  </si>
  <si>
    <t>Ջուր</t>
  </si>
  <si>
    <t>27-251</t>
  </si>
  <si>
    <t>Բիտումի տարածում ճանապարհային հիմքի վրա 4,12տ/1000մ²</t>
  </si>
  <si>
    <t>Բիտումի մածիկ</t>
  </si>
  <si>
    <t>VI/22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</si>
  <si>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</si>
  <si>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 xml:space="preserve">կազմված են շինարարական աշխատանքների գործող գների հաշվարկների մեթոդական ցուցումների </t>
  </si>
  <si>
    <t>6. Ժամանակավոր կառույցների և շենքերի կառուցման արժեքը                     - 0,75% համաձայն</t>
  </si>
  <si>
    <t>CLXIII/1699</t>
  </si>
  <si>
    <t>ՀՀ Կոտայքի մարզի Չարենցավան համայնքի բազմաբնակարան շենքերի բակերի ասֆալտապատ ծածկույթի միջին և փոսային  նորոգման և բարեկարգման աշխատանքների նախահաշվային փաստաթղթերի կազմման խորհրդատվական աշխատանքներ</t>
  </si>
  <si>
    <t>ՀՀ Կոտայքի մարզի Չարենցավան համայնքի բազմաբնակարան շենքերի բակերի ասֆալտապատ ծածկույթի</t>
  </si>
  <si>
    <t>I</t>
  </si>
  <si>
    <t>Համատարած վերանորոգում</t>
  </si>
  <si>
    <t>1-1109</t>
  </si>
  <si>
    <t>Ասֆալտբետոնե ծածկի կտրում ֆռեզում, h= 4սմ, վերադարձ սեփականատիրոջը</t>
  </si>
  <si>
    <r>
      <rPr>
        <sz val="12"/>
        <color theme="1"/>
        <rFont val="Sylfaen"/>
        <charset val="134"/>
      </rPr>
      <t>1000մ</t>
    </r>
    <r>
      <rPr>
        <sz val="12"/>
        <color theme="1"/>
        <rFont val="Sylfaen"/>
        <charset val="204"/>
      </rPr>
      <t>²</t>
    </r>
  </si>
  <si>
    <t>Փոսային նորոգում հիմքով</t>
  </si>
  <si>
    <t>Բիտումի լցաբաշխում ճանապարհային հիմքի վրա 0,3լ/1մ²</t>
  </si>
  <si>
    <t>Մանրահատիկ ա/բետոնե խառնուրդ 4սմ հաստ.</t>
  </si>
  <si>
    <t>27-86</t>
  </si>
  <si>
    <t>Մայթերի սրբատաշ բազալտե (15x30սմ) եզրաքարերի վերատեղադրում /20մմ չափի թեք ակոսի տաշումով/</t>
  </si>
  <si>
    <t>գծմ</t>
  </si>
  <si>
    <t>Ց/ա շաղախ</t>
  </si>
  <si>
    <t>VIII/41</t>
  </si>
  <si>
    <t>Մայթերի սրբատաշ բազալտե (15x30սմ) եզրաքարերի տեղադրում /20մմ չափի թեք ակոսի տաշումով/</t>
  </si>
  <si>
    <t>Բազալտե եզրաքար
150x300մմ</t>
  </si>
  <si>
    <t>Բետոն B-15</t>
  </si>
  <si>
    <t>VII/29</t>
  </si>
  <si>
    <t>II</t>
  </si>
  <si>
    <t>Փոսային նորոգում ճաքալցում</t>
  </si>
  <si>
    <t>27-125
k=0,4</t>
  </si>
  <si>
    <t>Ճաքերի մաքրում և մեխանիկական փոշեզրկում</t>
  </si>
  <si>
    <t>27-148</t>
  </si>
  <si>
    <t>Ասֆալտի ճեղքերի մակերեսային մշակում բիտումային էմուլսիայով, օգտագործելով մանրահատիկ ավազ</t>
  </si>
  <si>
    <t>Բիտումային 
էմուլսիա</t>
  </si>
  <si>
    <t>լ</t>
  </si>
  <si>
    <t>Ավազ</t>
  </si>
  <si>
    <t>I/1</t>
  </si>
  <si>
    <t>III</t>
  </si>
  <si>
    <t>Դիտահորեր</t>
  </si>
  <si>
    <t>6-226</t>
  </si>
  <si>
    <t>Դիտահորերի բարձրացում միաձույլ B-15 դասի բետոնով, միջինը 10սմ հաստությամբ</t>
  </si>
  <si>
    <t>Բետոն B- 15</t>
  </si>
  <si>
    <t>Կաղապար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</si>
  <si>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</si>
  <si>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Տախտակ</t>
  </si>
  <si>
    <t>23-157</t>
  </si>
  <si>
    <t>Նոր դիտահորի սալի տեղադրում 1200x1200 չափերի</t>
  </si>
  <si>
    <t>հատ</t>
  </si>
  <si>
    <t>Դիտահորի սալ 1200x1200մմ</t>
  </si>
  <si>
    <t>XXI/136</t>
  </si>
  <si>
    <t>Օլիֆ</t>
  </si>
  <si>
    <t>կգ</t>
  </si>
  <si>
    <t>ՀՀ Կոտայքի մարզի Չարենցավան համայնքի բազմաբնակարան շենքերի բակերի ասֆալտապատ ծածկույթի միջին և փոսային նորոգման և բարեկարգման աշխատանքների նախահաշվային փաստաթղթերի կազմման խորհրդատվական աշխատանքներ</t>
  </si>
  <si>
    <t>միջին և փոսային նորոգման և բարեկարգման աշխատանքների նախագծա-նախահաշվային փաստաթղթերը</t>
  </si>
  <si>
    <t>XVII/111</t>
  </si>
  <si>
    <t>XXXVII/256</t>
  </si>
  <si>
    <t>LIX/445</t>
  </si>
  <si>
    <t>27-164-2</t>
  </si>
  <si>
    <t>Տաք մանրահատիկ h = 4 սմ հաստ. Բ տիպի II մակնիշի  ասֆալտբետոնից</t>
  </si>
  <si>
    <t>7. Ձմեռային պայմաններում կատարվող համար լրացուցիչ ծախսեր             - 0,8% համաձայն</t>
  </si>
  <si>
    <t>1000մ²</t>
  </si>
  <si>
    <r>
      <rPr>
        <sz val="10"/>
        <color indexed="8"/>
        <rFont val="Sylfaen"/>
        <family val="1"/>
      </rPr>
      <t>մ³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</si>
</sst>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_ "/>
    <numFmt numFmtId="165" formatCode="0.000"/>
    <numFmt numFmtId="166" formatCode="0.0%"/>
    <numFmt numFmtId="167" formatCode="0.00000"/>
    <numFmt numFmtId="168" formatCode="0.0"/>
    <numFmt numFmtId="169" formatCode="0.0_ "/>
    <numFmt numFmtId="170" formatCode="0.000_ "/>
  </numFmts>
  <fonts count="39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sz val="11"/>
      <color theme="1"/>
      <name val="Sylfaen"/>
    </font>
    <font>
      <sz val="10"/>
      <name val="Sylfaen"/>
    </font>
    <font>
      <b/>
      <sz val="14"/>
      <name val="Sylfaen"/>
    </font>
    <font>
      <b/>
      <sz val="10"/>
      <name val="Sylfaen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sz val="11"/>
      <color theme="1"/>
      <name val="Calibri"/>
      <charset val="134"/>
      <scheme val="minor"/>
    </font>
    <font>
      <sz val="10"/>
      <name val="Arial"/>
      <family val="2"/>
      <charset val="204"/>
    </font>
    <font>
      <b/>
      <sz val="16"/>
      <color theme="1"/>
      <name val="Sylfaen"/>
    </font>
    <font>
      <sz val="12"/>
      <color theme="1"/>
      <name val="Arial Armenian"/>
      <family val="2"/>
    </font>
    <font>
      <sz val="12"/>
      <color indexed="8"/>
      <name val="Sylfaen"/>
      <family val="1"/>
      <charset val="204"/>
    </font>
    <font>
      <sz val="12"/>
      <color theme="1"/>
      <name val="Sylfaen"/>
      <charset val="204"/>
    </font>
    <font>
      <b/>
      <sz val="10"/>
      <color theme="1"/>
      <name val="Sylfaen"/>
      <family val="1"/>
    </font>
    <font>
      <sz val="10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color indexed="8"/>
      <name val="Sylfaen"/>
      <family val="1"/>
    </font>
    <font>
      <b/>
      <sz val="12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9" fontId="25" fillId="0" borderId="0" applyFont="0" applyFill="0" applyBorder="0" applyAlignment="0" applyProtection="0"/>
    <xf numFmtId="0" fontId="26" fillId="0" borderId="0"/>
  </cellStyleXfs>
  <cellXfs count="284">
    <xf numFmtId="0" fontId="0" fillId="0" borderId="0" xfId="0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16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2" fontId="20" fillId="0" borderId="0" xfId="0" applyNumberFormat="1" applyFont="1" applyAlignment="1">
      <alignment horizontal="center"/>
    </xf>
    <xf numFmtId="2" fontId="13" fillId="0" borderId="0" xfId="0" applyNumberFormat="1" applyFont="1" applyAlignment="1">
      <alignment horizontal="center"/>
    </xf>
    <xf numFmtId="2" fontId="16" fillId="0" borderId="0" xfId="0" applyNumberFormat="1" applyFont="1" applyAlignment="1">
      <alignment vertical="top"/>
    </xf>
    <xf numFmtId="0" fontId="13" fillId="0" borderId="0" xfId="0" applyFont="1" applyAlignment="1">
      <alignment horizontal="center" vertical="center" shrinkToFit="1"/>
    </xf>
    <xf numFmtId="2" fontId="16" fillId="0" borderId="0" xfId="0" applyNumberFormat="1" applyFont="1" applyAlignment="1">
      <alignment horizontal="center" vertical="center"/>
    </xf>
    <xf numFmtId="2" fontId="16" fillId="0" borderId="0" xfId="0" applyNumberFormat="1" applyFont="1" applyAlignment="1">
      <alignment horizontal="center"/>
    </xf>
    <xf numFmtId="0" fontId="13" fillId="0" borderId="0" xfId="0" applyFont="1" applyAlignment="1"/>
    <xf numFmtId="2" fontId="21" fillId="0" borderId="0" xfId="0" applyNumberFormat="1" applyFont="1" applyAlignment="1">
      <alignment horizontal="center"/>
    </xf>
    <xf numFmtId="10" fontId="13" fillId="2" borderId="10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22" fillId="2" borderId="17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166" fontId="13" fillId="2" borderId="10" xfId="0" applyNumberFormat="1" applyFont="1" applyFill="1" applyBorder="1" applyAlignment="1">
      <alignment horizontal="center" vertical="center"/>
    </xf>
    <xf numFmtId="2" fontId="13" fillId="0" borderId="17" xfId="0" applyNumberFormat="1" applyFont="1" applyBorder="1" applyAlignment="1">
      <alignment horizontal="center" vertical="center"/>
    </xf>
    <xf numFmtId="1" fontId="4" fillId="0" borderId="18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/>
    <xf numFmtId="2" fontId="7" fillId="0" borderId="0" xfId="0" applyNumberFormat="1" applyFont="1" applyAlignment="1">
      <alignment horizontal="center"/>
    </xf>
    <xf numFmtId="167" fontId="16" fillId="0" borderId="17" xfId="0" applyNumberFormat="1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3" fillId="0" borderId="15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3" fillId="0" borderId="10" xfId="0" applyFont="1" applyBorder="1" applyAlignment="1">
      <alignment horizontal="center" vertical="center"/>
    </xf>
    <xf numFmtId="0" fontId="16" fillId="0" borderId="10" xfId="0" applyFont="1" applyBorder="1">
      <alignment vertical="center"/>
    </xf>
    <xf numFmtId="49" fontId="13" fillId="0" borderId="10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vertical="top" wrapText="1"/>
    </xf>
    <xf numFmtId="2" fontId="13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2" fontId="13" fillId="0" borderId="10" xfId="0" applyNumberFormat="1" applyFont="1" applyBorder="1" applyAlignment="1">
      <alignment horizontal="center"/>
    </xf>
    <xf numFmtId="0" fontId="16" fillId="0" borderId="10" xfId="0" applyFont="1" applyBorder="1" applyAlignment="1"/>
    <xf numFmtId="0" fontId="28" fillId="0" borderId="10" xfId="0" applyFont="1" applyBorder="1" applyAlignment="1"/>
    <xf numFmtId="0" fontId="4" fillId="0" borderId="10" xfId="0" applyFont="1" applyBorder="1">
      <alignment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left" vertical="center" wrapText="1"/>
    </xf>
    <xf numFmtId="2" fontId="13" fillId="2" borderId="10" xfId="0" applyNumberFormat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/>
    </xf>
    <xf numFmtId="2" fontId="13" fillId="2" borderId="10" xfId="0" applyNumberFormat="1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/>
    </xf>
    <xf numFmtId="0" fontId="16" fillId="2" borderId="10" xfId="0" applyFont="1" applyFill="1" applyBorder="1">
      <alignment vertical="center"/>
    </xf>
    <xf numFmtId="0" fontId="13" fillId="2" borderId="10" xfId="0" applyFont="1" applyFill="1" applyBorder="1" applyAlignment="1">
      <alignment vertical="center" wrapText="1"/>
    </xf>
    <xf numFmtId="0" fontId="13" fillId="2" borderId="10" xfId="0" applyFont="1" applyFill="1" applyBorder="1" applyAlignment="1"/>
    <xf numFmtId="9" fontId="13" fillId="2" borderId="10" xfId="0" applyNumberFormat="1" applyFont="1" applyFill="1" applyBorder="1" applyAlignment="1">
      <alignment horizontal="center" vertical="center"/>
    </xf>
    <xf numFmtId="165" fontId="13" fillId="2" borderId="10" xfId="0" applyNumberFormat="1" applyFont="1" applyFill="1" applyBorder="1" applyAlignment="1">
      <alignment horizontal="center" vertical="center"/>
    </xf>
    <xf numFmtId="2" fontId="22" fillId="0" borderId="17" xfId="0" applyNumberFormat="1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1" fontId="22" fillId="0" borderId="17" xfId="0" applyNumberFormat="1" applyFont="1" applyBorder="1" applyAlignment="1">
      <alignment horizontal="center" vertical="center"/>
    </xf>
    <xf numFmtId="2" fontId="22" fillId="2" borderId="17" xfId="0" applyNumberFormat="1" applyFont="1" applyFill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left" vertical="center" wrapText="1"/>
    </xf>
    <xf numFmtId="0" fontId="29" fillId="0" borderId="18" xfId="0" applyFont="1" applyBorder="1" applyAlignment="1">
      <alignment horizontal="center" vertical="center"/>
    </xf>
    <xf numFmtId="1" fontId="13" fillId="0" borderId="18" xfId="0" applyNumberFormat="1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2" fontId="13" fillId="0" borderId="18" xfId="0" applyNumberFormat="1" applyFont="1" applyBorder="1" applyAlignment="1">
      <alignment horizontal="center" vertical="center"/>
    </xf>
    <xf numFmtId="0" fontId="13" fillId="0" borderId="17" xfId="0" applyFont="1" applyBorder="1" applyAlignment="1">
      <alignment horizontal="left" vertical="center" wrapText="1"/>
    </xf>
    <xf numFmtId="0" fontId="13" fillId="2" borderId="17" xfId="0" applyFont="1" applyFill="1" applyBorder="1" applyAlignment="1">
      <alignment horizontal="center" vertical="center"/>
    </xf>
    <xf numFmtId="165" fontId="13" fillId="0" borderId="18" xfId="0" applyNumberFormat="1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3" fillId="2" borderId="17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left" vertical="top" wrapText="1"/>
    </xf>
    <xf numFmtId="169" fontId="13" fillId="2" borderId="17" xfId="0" applyNumberFormat="1" applyFont="1" applyFill="1" applyBorder="1" applyAlignment="1">
      <alignment horizontal="center" vertical="center"/>
    </xf>
    <xf numFmtId="2" fontId="13" fillId="2" borderId="17" xfId="0" applyNumberFormat="1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2" fontId="7" fillId="0" borderId="0" xfId="0" applyNumberFormat="1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/>
    </xf>
    <xf numFmtId="2" fontId="8" fillId="0" borderId="17" xfId="0" applyNumberFormat="1" applyFont="1" applyBorder="1" applyAlignment="1">
      <alignment horizontal="center" vertical="center"/>
    </xf>
    <xf numFmtId="0" fontId="22" fillId="2" borderId="17" xfId="0" applyFont="1" applyFill="1" applyBorder="1" applyAlignment="1">
      <alignment horizontal="left" vertical="center" wrapText="1"/>
    </xf>
    <xf numFmtId="165" fontId="13" fillId="2" borderId="17" xfId="0" applyNumberFormat="1" applyFont="1" applyFill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1" fontId="8" fillId="0" borderId="1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165" fontId="8" fillId="2" borderId="17" xfId="0" applyNumberFormat="1" applyFont="1" applyFill="1" applyBorder="1" applyAlignment="1">
      <alignment horizontal="center" vertical="center"/>
    </xf>
    <xf numFmtId="49" fontId="22" fillId="2" borderId="17" xfId="0" applyNumberFormat="1" applyFont="1" applyFill="1" applyBorder="1" applyAlignment="1">
      <alignment horizontal="center" vertical="center"/>
    </xf>
    <xf numFmtId="0" fontId="22" fillId="0" borderId="17" xfId="0" applyFont="1" applyBorder="1" applyAlignment="1">
      <alignment horizontal="left" vertical="center"/>
    </xf>
    <xf numFmtId="0" fontId="8" fillId="2" borderId="17" xfId="0" applyFont="1" applyFill="1" applyBorder="1" applyAlignment="1">
      <alignment horizontal="center" vertical="center"/>
    </xf>
    <xf numFmtId="0" fontId="22" fillId="0" borderId="17" xfId="0" applyFont="1" applyBorder="1" applyAlignment="1">
      <alignment vertical="center" wrapText="1"/>
    </xf>
    <xf numFmtId="1" fontId="8" fillId="0" borderId="18" xfId="0" applyNumberFormat="1" applyFont="1" applyBorder="1" applyAlignment="1">
      <alignment horizontal="center" vertical="center"/>
    </xf>
    <xf numFmtId="0" fontId="13" fillId="0" borderId="18" xfId="0" applyFont="1" applyBorder="1" applyAlignment="1">
      <alignment vertical="top" wrapText="1"/>
    </xf>
    <xf numFmtId="0" fontId="13" fillId="0" borderId="18" xfId="0" applyFont="1" applyBorder="1" applyAlignment="1">
      <alignment vertical="center" wrapText="1"/>
    </xf>
    <xf numFmtId="2" fontId="13" fillId="0" borderId="18" xfId="0" applyNumberFormat="1" applyFont="1" applyFill="1" applyBorder="1" applyAlignment="1">
      <alignment horizontal="center" vertical="center"/>
    </xf>
    <xf numFmtId="2" fontId="13" fillId="0" borderId="17" xfId="0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0" fontId="29" fillId="2" borderId="17" xfId="0" applyFont="1" applyFill="1" applyBorder="1" applyAlignment="1">
      <alignment horizontal="center" vertical="center"/>
    </xf>
    <xf numFmtId="1" fontId="13" fillId="2" borderId="17" xfId="0" applyNumberFormat="1" applyFont="1" applyFill="1" applyBorder="1" applyAlignment="1">
      <alignment horizontal="center" vertical="center"/>
    </xf>
    <xf numFmtId="2" fontId="0" fillId="0" borderId="0" xfId="0" applyNumberFormat="1">
      <alignment vertical="center"/>
    </xf>
    <xf numFmtId="170" fontId="22" fillId="2" borderId="17" xfId="0" applyNumberFormat="1" applyFont="1" applyFill="1" applyBorder="1" applyAlignment="1">
      <alignment horizontal="center" vertical="center"/>
    </xf>
    <xf numFmtId="0" fontId="32" fillId="0" borderId="0" xfId="0" applyFont="1">
      <alignment vertical="center"/>
    </xf>
    <xf numFmtId="0" fontId="32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horizontal="center" vertical="center"/>
    </xf>
    <xf numFmtId="2" fontId="32" fillId="0" borderId="0" xfId="0" applyNumberFormat="1" applyFont="1" applyFill="1" applyBorder="1" applyAlignment="1">
      <alignment horizontal="center"/>
    </xf>
    <xf numFmtId="0" fontId="31" fillId="0" borderId="10" xfId="0" applyFont="1" applyFill="1" applyBorder="1" applyAlignment="1">
      <alignment horizontal="center" vertical="center"/>
    </xf>
    <xf numFmtId="1" fontId="31" fillId="0" borderId="10" xfId="0" applyNumberFormat="1" applyFont="1" applyFill="1" applyBorder="1" applyAlignment="1">
      <alignment horizontal="center"/>
    </xf>
    <xf numFmtId="0" fontId="31" fillId="0" borderId="17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1" fontId="31" fillId="0" borderId="18" xfId="0" applyNumberFormat="1" applyFont="1" applyFill="1" applyBorder="1" applyAlignment="1">
      <alignment horizontal="center"/>
    </xf>
    <xf numFmtId="0" fontId="34" fillId="0" borderId="17" xfId="0" applyFont="1" applyBorder="1" applyAlignment="1">
      <alignment horizontal="center" vertical="center"/>
    </xf>
    <xf numFmtId="0" fontId="35" fillId="0" borderId="17" xfId="0" applyFont="1" applyBorder="1" applyAlignment="1">
      <alignment vertical="center" wrapText="1"/>
    </xf>
    <xf numFmtId="0" fontId="34" fillId="0" borderId="18" xfId="0" applyFont="1" applyBorder="1" applyAlignment="1">
      <alignment horizontal="center" vertical="center"/>
    </xf>
    <xf numFmtId="1" fontId="34" fillId="0" borderId="17" xfId="0" applyNumberFormat="1" applyFont="1" applyBorder="1" applyAlignment="1">
      <alignment horizontal="center" vertical="center"/>
    </xf>
    <xf numFmtId="2" fontId="35" fillId="0" borderId="18" xfId="0" applyNumberFormat="1" applyFont="1" applyFill="1" applyBorder="1" applyAlignment="1">
      <alignment horizontal="center" vertical="center"/>
    </xf>
    <xf numFmtId="0" fontId="35" fillId="0" borderId="17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168" fontId="35" fillId="0" borderId="17" xfId="0" applyNumberFormat="1" applyFont="1" applyBorder="1" applyAlignment="1">
      <alignment horizontal="center" vertical="center"/>
    </xf>
    <xf numFmtId="2" fontId="35" fillId="0" borderId="17" xfId="0" applyNumberFormat="1" applyFont="1" applyBorder="1" applyAlignment="1">
      <alignment horizontal="center" vertical="center"/>
    </xf>
    <xf numFmtId="2" fontId="33" fillId="0" borderId="18" xfId="0" applyNumberFormat="1" applyFont="1" applyFill="1" applyBorder="1" applyAlignment="1">
      <alignment horizontal="center" vertical="center"/>
    </xf>
    <xf numFmtId="10" fontId="33" fillId="0" borderId="17" xfId="1" applyNumberFormat="1" applyFont="1" applyBorder="1" applyAlignment="1">
      <alignment horizontal="center" vertical="center"/>
    </xf>
    <xf numFmtId="0" fontId="35" fillId="0" borderId="18" xfId="0" applyFont="1" applyBorder="1" applyAlignment="1">
      <alignment vertical="center" wrapText="1"/>
    </xf>
    <xf numFmtId="0" fontId="36" fillId="0" borderId="18" xfId="0" applyFont="1" applyBorder="1" applyAlignment="1">
      <alignment horizontal="center" vertical="center"/>
    </xf>
    <xf numFmtId="1" fontId="35" fillId="0" borderId="18" xfId="0" applyNumberFormat="1" applyFont="1" applyBorder="1" applyAlignment="1">
      <alignment horizontal="center" vertical="center"/>
    </xf>
    <xf numFmtId="0" fontId="35" fillId="2" borderId="17" xfId="0" applyFont="1" applyFill="1" applyBorder="1" applyAlignment="1">
      <alignment horizontal="center" vertical="center"/>
    </xf>
    <xf numFmtId="0" fontId="35" fillId="2" borderId="17" xfId="0" applyFont="1" applyFill="1" applyBorder="1" applyAlignment="1">
      <alignment horizontal="left" vertical="top" wrapText="1"/>
    </xf>
    <xf numFmtId="169" fontId="35" fillId="2" borderId="17" xfId="0" applyNumberFormat="1" applyFont="1" applyFill="1" applyBorder="1" applyAlignment="1">
      <alignment horizontal="center" vertical="center"/>
    </xf>
    <xf numFmtId="0" fontId="34" fillId="2" borderId="17" xfId="0" applyFont="1" applyFill="1" applyBorder="1" applyAlignment="1">
      <alignment horizontal="center" vertical="center"/>
    </xf>
    <xf numFmtId="0" fontId="34" fillId="2" borderId="17" xfId="0" applyFont="1" applyFill="1" applyBorder="1" applyAlignment="1">
      <alignment horizontal="left" vertical="center" wrapText="1"/>
    </xf>
    <xf numFmtId="170" fontId="34" fillId="2" borderId="17" xfId="0" applyNumberFormat="1" applyFont="1" applyFill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1" fontId="35" fillId="2" borderId="17" xfId="0" applyNumberFormat="1" applyFont="1" applyFill="1" applyBorder="1" applyAlignment="1">
      <alignment horizontal="center" vertical="center"/>
    </xf>
    <xf numFmtId="0" fontId="35" fillId="0" borderId="1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vertical="top" wrapText="1"/>
    </xf>
    <xf numFmtId="1" fontId="34" fillId="0" borderId="18" xfId="0" applyNumberFormat="1" applyFont="1" applyBorder="1" applyAlignment="1">
      <alignment horizontal="center" vertical="center"/>
    </xf>
    <xf numFmtId="0" fontId="34" fillId="0" borderId="17" xfId="0" applyFont="1" applyBorder="1" applyAlignment="1">
      <alignment vertical="center" wrapText="1"/>
    </xf>
    <xf numFmtId="2" fontId="34" fillId="0" borderId="17" xfId="0" applyNumberFormat="1" applyFont="1" applyBorder="1" applyAlignment="1">
      <alignment horizontal="center" vertical="center"/>
    </xf>
    <xf numFmtId="10" fontId="32" fillId="0" borderId="0" xfId="0" applyNumberFormat="1" applyFont="1">
      <alignment vertical="center"/>
    </xf>
    <xf numFmtId="2" fontId="35" fillId="0" borderId="17" xfId="0" applyNumberFormat="1" applyFont="1" applyFill="1" applyBorder="1" applyAlignment="1">
      <alignment horizontal="center" vertical="center"/>
    </xf>
    <xf numFmtId="2" fontId="33" fillId="0" borderId="17" xfId="0" applyNumberFormat="1" applyFont="1" applyBorder="1" applyAlignment="1">
      <alignment horizontal="center"/>
    </xf>
    <xf numFmtId="0" fontId="33" fillId="0" borderId="0" xfId="0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35" fillId="0" borderId="0" xfId="0" applyFont="1">
      <alignment vertical="center"/>
    </xf>
    <xf numFmtId="2" fontId="35" fillId="0" borderId="0" xfId="0" applyNumberFormat="1" applyFont="1" applyAlignment="1">
      <alignment horizontal="center"/>
    </xf>
    <xf numFmtId="2" fontId="3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1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2" fontId="22" fillId="0" borderId="18" xfId="0" applyNumberFormat="1" applyFont="1" applyBorder="1" applyAlignment="1">
      <alignment horizontal="center" vertical="center"/>
    </xf>
    <xf numFmtId="2" fontId="22" fillId="0" borderId="8" xfId="0" applyNumberFormat="1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49" fontId="22" fillId="0" borderId="18" xfId="0" applyNumberFormat="1" applyFont="1" applyBorder="1" applyAlignment="1">
      <alignment horizontal="center" vertical="center"/>
    </xf>
    <xf numFmtId="49" fontId="22" fillId="0" borderId="8" xfId="0" applyNumberFormat="1" applyFont="1" applyBorder="1" applyAlignment="1">
      <alignment horizontal="center" vertical="center"/>
    </xf>
    <xf numFmtId="0" fontId="22" fillId="0" borderId="18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1" fontId="22" fillId="0" borderId="18" xfId="0" applyNumberFormat="1" applyFont="1" applyBorder="1" applyAlignment="1">
      <alignment horizontal="center" vertical="center"/>
    </xf>
    <xf numFmtId="1" fontId="22" fillId="0" borderId="8" xfId="0" applyNumberFormat="1" applyFont="1" applyBorder="1" applyAlignment="1">
      <alignment horizontal="center" vertical="center"/>
    </xf>
    <xf numFmtId="2" fontId="13" fillId="0" borderId="18" xfId="0" applyNumberFormat="1" applyFont="1" applyBorder="1" applyAlignment="1">
      <alignment horizontal="center" vertical="center"/>
    </xf>
    <xf numFmtId="2" fontId="13" fillId="0" borderId="8" xfId="0" applyNumberFormat="1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49" fontId="22" fillId="0" borderId="17" xfId="0" applyNumberFormat="1" applyFont="1" applyBorder="1" applyAlignment="1">
      <alignment horizontal="center" vertical="center"/>
    </xf>
    <xf numFmtId="0" fontId="22" fillId="0" borderId="17" xfId="0" applyFont="1" applyBorder="1" applyAlignment="1">
      <alignment horizontal="left" vertical="center" wrapText="1"/>
    </xf>
    <xf numFmtId="2" fontId="22" fillId="0" borderId="17" xfId="0" applyNumberFormat="1" applyFont="1" applyBorder="1" applyAlignment="1">
      <alignment horizontal="center" vertical="center"/>
    </xf>
    <xf numFmtId="165" fontId="22" fillId="0" borderId="17" xfId="0" applyNumberFormat="1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2" fontId="13" fillId="0" borderId="19" xfId="0" applyNumberFormat="1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165" fontId="13" fillId="0" borderId="18" xfId="0" applyNumberFormat="1" applyFont="1" applyBorder="1" applyAlignment="1">
      <alignment horizontal="center" vertical="center"/>
    </xf>
    <xf numFmtId="165" fontId="13" fillId="0" borderId="19" xfId="0" applyNumberFormat="1" applyFont="1" applyBorder="1" applyAlignment="1">
      <alignment horizontal="center" vertical="center"/>
    </xf>
    <xf numFmtId="165" fontId="13" fillId="0" borderId="8" xfId="0" applyNumberFormat="1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49" fontId="13" fillId="0" borderId="18" xfId="0" applyNumberFormat="1" applyFont="1" applyBorder="1" applyAlignment="1">
      <alignment horizontal="center" vertical="center" wrapText="1"/>
    </xf>
    <xf numFmtId="49" fontId="13" fillId="0" borderId="19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1" fontId="8" fillId="0" borderId="18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1" fontId="13" fillId="0" borderId="18" xfId="0" applyNumberFormat="1" applyFont="1" applyBorder="1" applyAlignment="1">
      <alignment horizontal="center" vertical="center"/>
    </xf>
    <xf numFmtId="1" fontId="13" fillId="0" borderId="19" xfId="0" applyNumberFormat="1" applyFont="1" applyBorder="1" applyAlignment="1">
      <alignment horizontal="center" vertical="center"/>
    </xf>
    <xf numFmtId="1" fontId="13" fillId="0" borderId="8" xfId="0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wrapText="1"/>
    </xf>
    <xf numFmtId="2" fontId="7" fillId="0" borderId="5" xfId="0" applyNumberFormat="1" applyFont="1" applyFill="1" applyBorder="1" applyAlignment="1">
      <alignment horizontal="center" wrapText="1"/>
    </xf>
    <xf numFmtId="2" fontId="7" fillId="0" borderId="8" xfId="0" applyNumberFormat="1" applyFont="1" applyFill="1" applyBorder="1" applyAlignment="1">
      <alignment horizontal="center" wrapText="1"/>
    </xf>
    <xf numFmtId="2" fontId="7" fillId="0" borderId="3" xfId="0" applyNumberFormat="1" applyFont="1" applyFill="1" applyBorder="1" applyAlignment="1">
      <alignment horizontal="center" wrapText="1"/>
    </xf>
    <xf numFmtId="2" fontId="7" fillId="0" borderId="6" xfId="0" applyNumberFormat="1" applyFont="1" applyFill="1" applyBorder="1" applyAlignment="1">
      <alignment horizontal="center" wrapText="1"/>
    </xf>
    <xf numFmtId="2" fontId="7" fillId="0" borderId="9" xfId="0" applyNumberFormat="1" applyFont="1" applyFill="1" applyBorder="1" applyAlignment="1">
      <alignment horizontal="center" wrapText="1"/>
    </xf>
    <xf numFmtId="0" fontId="38" fillId="0" borderId="0" xfId="0" applyFont="1" applyFill="1" applyBorder="1" applyAlignment="1">
      <alignment horizontal="center" vertical="center"/>
    </xf>
    <xf numFmtId="164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 wrapText="1"/>
    </xf>
    <xf numFmtId="164" fontId="38" fillId="0" borderId="0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2" fontId="34" fillId="0" borderId="2" xfId="0" applyNumberFormat="1" applyFont="1" applyFill="1" applyBorder="1" applyAlignment="1">
      <alignment horizontal="center" wrapText="1"/>
    </xf>
    <xf numFmtId="2" fontId="34" fillId="0" borderId="5" xfId="0" applyNumberFormat="1" applyFont="1" applyFill="1" applyBorder="1" applyAlignment="1">
      <alignment horizontal="center" wrapText="1"/>
    </xf>
    <xf numFmtId="2" fontId="34" fillId="0" borderId="8" xfId="0" applyNumberFormat="1" applyFont="1" applyFill="1" applyBorder="1" applyAlignment="1">
      <alignment horizontal="center" wrapText="1"/>
    </xf>
    <xf numFmtId="2" fontId="34" fillId="0" borderId="3" xfId="0" applyNumberFormat="1" applyFont="1" applyFill="1" applyBorder="1" applyAlignment="1">
      <alignment horizontal="center" wrapText="1"/>
    </xf>
    <xf numFmtId="2" fontId="34" fillId="0" borderId="6" xfId="0" applyNumberFormat="1" applyFont="1" applyFill="1" applyBorder="1" applyAlignment="1">
      <alignment horizontal="center" wrapText="1"/>
    </xf>
    <xf numFmtId="2" fontId="34" fillId="0" borderId="9" xfId="0" applyNumberFormat="1" applyFont="1" applyFill="1" applyBorder="1" applyAlignment="1">
      <alignment horizontal="center" wrapText="1"/>
    </xf>
  </cellXfs>
  <cellStyles count="3">
    <cellStyle name="Normal" xfId="0" builtinId="0"/>
    <cellStyle name="Normal 8" xfId="2"/>
    <cellStyle name="Percent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view="pageBreakPreview" zoomScale="85" zoomScaleNormal="100" zoomScaleSheetLayoutView="85" workbookViewId="0">
      <selection activeCell="A2" sqref="A2:F2"/>
    </sheetView>
  </sheetViews>
  <sheetFormatPr defaultColWidth="8.7109375" defaultRowHeight="15"/>
  <cols>
    <col min="7" max="7" width="11" customWidth="1"/>
    <col min="10" max="10" width="31.85546875" customWidth="1"/>
  </cols>
  <sheetData>
    <row r="1" spans="1:10" ht="19.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 ht="93.75" customHeight="1">
      <c r="A2" s="178" t="s">
        <v>158</v>
      </c>
      <c r="B2" s="179"/>
      <c r="C2" s="179"/>
      <c r="D2" s="179"/>
      <c r="E2" s="179"/>
      <c r="F2" s="179"/>
      <c r="G2" s="179"/>
      <c r="H2" s="179"/>
      <c r="I2" s="179"/>
      <c r="J2" s="179"/>
    </row>
    <row r="3" spans="1:10" ht="18">
      <c r="A3" s="180" t="s">
        <v>115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0" ht="18" customHeight="1">
      <c r="A4" s="180" t="s">
        <v>159</v>
      </c>
      <c r="B4" s="180"/>
      <c r="C4" s="180"/>
      <c r="D4" s="180"/>
      <c r="E4" s="180"/>
      <c r="F4" s="180"/>
      <c r="G4" s="180"/>
      <c r="H4" s="180"/>
      <c r="I4" s="180"/>
      <c r="J4" s="180"/>
    </row>
    <row r="5" spans="1:10" ht="18">
      <c r="A5" s="180" t="s">
        <v>111</v>
      </c>
      <c r="B5" s="180"/>
      <c r="C5" s="180"/>
      <c r="D5" s="180"/>
      <c r="E5" s="180"/>
      <c r="F5" s="180"/>
      <c r="G5" s="180"/>
      <c r="H5" s="180"/>
      <c r="I5" s="180"/>
      <c r="J5" s="180"/>
    </row>
    <row r="6" spans="1:10" ht="18">
      <c r="A6" s="180" t="s">
        <v>87</v>
      </c>
      <c r="B6" s="180"/>
      <c r="C6" s="180"/>
      <c r="D6" s="180"/>
      <c r="E6" s="180"/>
      <c r="F6" s="180"/>
      <c r="G6" s="180"/>
      <c r="H6" s="180"/>
      <c r="I6" s="180"/>
      <c r="J6" s="180"/>
    </row>
    <row r="7" spans="1:10" ht="18">
      <c r="A7" s="38" t="s">
        <v>1</v>
      </c>
      <c r="B7" s="38"/>
      <c r="C7" s="38"/>
      <c r="D7" s="38"/>
      <c r="E7" s="38"/>
      <c r="F7" s="38"/>
      <c r="G7" s="38"/>
      <c r="H7" s="38"/>
      <c r="I7" s="38"/>
      <c r="J7" s="38"/>
    </row>
    <row r="8" spans="1:10" ht="18">
      <c r="A8" s="181" t="s">
        <v>91</v>
      </c>
      <c r="B8" s="182"/>
      <c r="C8" s="182"/>
      <c r="D8" s="182"/>
      <c r="E8" s="182"/>
      <c r="F8" s="182"/>
      <c r="G8" s="182"/>
      <c r="H8" s="182"/>
      <c r="I8" s="182"/>
      <c r="J8" s="182"/>
    </row>
    <row r="9" spans="1:10" ht="18">
      <c r="A9" s="180" t="s">
        <v>2</v>
      </c>
      <c r="B9" s="180"/>
      <c r="C9" s="180"/>
      <c r="D9" s="180"/>
      <c r="E9" s="180"/>
      <c r="F9" s="180"/>
      <c r="G9" s="180"/>
      <c r="H9" s="180"/>
      <c r="I9" s="180"/>
      <c r="J9" s="180"/>
    </row>
    <row r="10" spans="1:10" ht="18">
      <c r="A10" s="180" t="s">
        <v>3</v>
      </c>
      <c r="B10" s="180"/>
      <c r="C10" s="180"/>
      <c r="D10" s="180"/>
      <c r="E10" s="180"/>
      <c r="F10" s="180"/>
      <c r="G10" s="180"/>
      <c r="H10" s="180"/>
      <c r="I10" s="180"/>
      <c r="J10" s="180"/>
    </row>
    <row r="11" spans="1:10" ht="18">
      <c r="A11" s="180" t="s">
        <v>4</v>
      </c>
      <c r="B11" s="180"/>
      <c r="C11" s="180"/>
      <c r="D11" s="180"/>
      <c r="E11" s="180"/>
      <c r="F11" s="180"/>
      <c r="G11" s="180"/>
      <c r="H11" s="180"/>
      <c r="I11" s="180"/>
      <c r="J11" s="180"/>
    </row>
    <row r="12" spans="1:10" ht="18">
      <c r="A12" s="182" t="s">
        <v>83</v>
      </c>
      <c r="B12" s="182"/>
      <c r="C12" s="182"/>
      <c r="D12" s="182"/>
      <c r="E12" s="182"/>
      <c r="F12" s="182"/>
      <c r="G12" s="182"/>
      <c r="H12" s="182"/>
      <c r="I12" s="182"/>
      <c r="J12" s="182"/>
    </row>
    <row r="13" spans="1:10" ht="18">
      <c r="A13" s="180" t="s">
        <v>5</v>
      </c>
      <c r="B13" s="180"/>
      <c r="C13" s="180"/>
      <c r="D13" s="180"/>
      <c r="E13" s="180"/>
      <c r="F13" s="180"/>
      <c r="G13" s="180"/>
      <c r="H13" s="180"/>
      <c r="I13" s="180"/>
      <c r="J13" s="180"/>
    </row>
    <row r="14" spans="1:10" ht="18">
      <c r="A14" s="180" t="s">
        <v>6</v>
      </c>
      <c r="B14" s="180"/>
      <c r="C14" s="180"/>
      <c r="D14" s="180"/>
      <c r="E14" s="180"/>
      <c r="F14" s="180"/>
      <c r="G14" s="180"/>
      <c r="H14" s="180"/>
      <c r="I14" s="180"/>
      <c r="J14" s="180"/>
    </row>
    <row r="15" spans="1:10" ht="18">
      <c r="A15" s="182" t="s">
        <v>93</v>
      </c>
      <c r="B15" s="182"/>
      <c r="C15" s="182"/>
      <c r="D15" s="182"/>
      <c r="E15" s="182"/>
      <c r="F15" s="182"/>
      <c r="G15" s="182"/>
      <c r="H15" s="182"/>
      <c r="I15" s="182"/>
      <c r="J15" s="182"/>
    </row>
    <row r="16" spans="1:10" ht="18">
      <c r="A16" s="182" t="s">
        <v>92</v>
      </c>
      <c r="B16" s="182"/>
      <c r="C16" s="182"/>
      <c r="D16" s="182"/>
      <c r="E16" s="182"/>
      <c r="F16" s="182"/>
      <c r="G16" s="182"/>
      <c r="H16" s="182"/>
      <c r="I16" s="182"/>
      <c r="J16" s="182"/>
    </row>
    <row r="17" spans="1:10" ht="18">
      <c r="A17" s="180" t="s">
        <v>7</v>
      </c>
      <c r="B17" s="180"/>
      <c r="C17" s="180"/>
      <c r="D17" s="180"/>
      <c r="E17" s="180"/>
      <c r="F17" s="180"/>
      <c r="G17" s="180"/>
      <c r="H17" s="180"/>
      <c r="I17" s="180"/>
      <c r="J17" s="180"/>
    </row>
    <row r="18" spans="1:10" ht="18">
      <c r="A18" s="180" t="s">
        <v>8</v>
      </c>
      <c r="B18" s="180"/>
      <c r="C18" s="180"/>
      <c r="D18" s="180"/>
      <c r="E18" s="180"/>
      <c r="F18" s="180"/>
      <c r="G18" s="180"/>
      <c r="H18" s="180"/>
      <c r="I18" s="180"/>
      <c r="J18" s="180"/>
    </row>
    <row r="19" spans="1:10" ht="18">
      <c r="A19" s="182" t="s">
        <v>112</v>
      </c>
      <c r="B19" s="182"/>
      <c r="C19" s="182"/>
      <c r="D19" s="182"/>
      <c r="E19" s="182"/>
      <c r="F19" s="182"/>
      <c r="G19" s="182"/>
      <c r="H19" s="182"/>
      <c r="I19" s="182"/>
      <c r="J19" s="182"/>
    </row>
    <row r="20" spans="1:10" ht="18">
      <c r="A20" s="180" t="s">
        <v>9</v>
      </c>
      <c r="B20" s="180"/>
      <c r="C20" s="180"/>
      <c r="D20" s="180"/>
      <c r="E20" s="180"/>
      <c r="F20" s="180"/>
      <c r="G20" s="180"/>
      <c r="H20" s="180"/>
      <c r="I20" s="180"/>
      <c r="J20" s="180"/>
    </row>
    <row r="21" spans="1:10" ht="18">
      <c r="A21" s="182" t="s">
        <v>165</v>
      </c>
      <c r="B21" s="182"/>
      <c r="C21" s="182"/>
      <c r="D21" s="182"/>
      <c r="E21" s="182"/>
      <c r="F21" s="182"/>
      <c r="G21" s="182"/>
      <c r="H21" s="182"/>
      <c r="I21" s="182"/>
      <c r="J21" s="182"/>
    </row>
    <row r="22" spans="1:10" ht="18">
      <c r="A22" s="180" t="s">
        <v>10</v>
      </c>
      <c r="B22" s="180"/>
      <c r="C22" s="180"/>
      <c r="D22" s="180"/>
      <c r="E22" s="180"/>
      <c r="F22" s="180"/>
      <c r="G22" s="180"/>
      <c r="H22" s="180"/>
      <c r="I22" s="180"/>
      <c r="J22" s="180"/>
    </row>
    <row r="23" spans="1:10" ht="18">
      <c r="A23" s="182" t="s">
        <v>94</v>
      </c>
      <c r="B23" s="180"/>
      <c r="C23" s="180"/>
      <c r="D23" s="180"/>
      <c r="E23" s="180"/>
      <c r="F23" s="180"/>
      <c r="G23" s="180"/>
      <c r="H23" s="180"/>
      <c r="I23" s="180"/>
      <c r="J23" s="180"/>
    </row>
    <row r="24" spans="1:10" ht="18">
      <c r="A24" s="182" t="s">
        <v>96</v>
      </c>
      <c r="B24" s="180"/>
      <c r="C24" s="180"/>
      <c r="D24" s="180"/>
      <c r="E24" s="180"/>
      <c r="F24" s="180"/>
      <c r="G24" s="180"/>
      <c r="H24" s="180"/>
      <c r="I24" s="180"/>
      <c r="J24" s="180"/>
    </row>
    <row r="25" spans="1:10" ht="18">
      <c r="A25" s="180" t="s">
        <v>11</v>
      </c>
      <c r="B25" s="180"/>
      <c r="C25" s="180"/>
      <c r="D25" s="180"/>
      <c r="E25" s="180"/>
      <c r="F25" s="180"/>
      <c r="G25" s="180"/>
      <c r="H25" s="180"/>
      <c r="I25" s="180"/>
      <c r="J25" s="180"/>
    </row>
    <row r="26" spans="1:10" ht="18">
      <c r="A26" s="180" t="s">
        <v>12</v>
      </c>
      <c r="B26" s="180"/>
      <c r="C26" s="180"/>
      <c r="D26" s="180"/>
      <c r="E26" s="180"/>
      <c r="F26" s="180"/>
      <c r="G26" s="180"/>
      <c r="H26" s="180"/>
      <c r="I26" s="180"/>
      <c r="J26" s="180"/>
    </row>
    <row r="27" spans="1:10" ht="18">
      <c r="A27" s="183" t="s">
        <v>13</v>
      </c>
      <c r="B27" s="183"/>
      <c r="C27" s="183"/>
      <c r="D27" s="183"/>
      <c r="E27" s="183"/>
      <c r="F27" s="183"/>
      <c r="G27" s="183"/>
      <c r="H27" s="183"/>
      <c r="I27" s="183"/>
      <c r="J27" s="183"/>
    </row>
    <row r="28" spans="1:10" ht="18">
      <c r="A28" s="39" t="s">
        <v>14</v>
      </c>
      <c r="B28" s="39"/>
      <c r="C28" s="39"/>
      <c r="D28" s="39"/>
      <c r="E28" s="39"/>
      <c r="F28" s="39"/>
      <c r="G28" s="40">
        <f>Ամփոփ!H37</f>
        <v>115881.68324059818</v>
      </c>
      <c r="H28" s="39" t="s">
        <v>15</v>
      </c>
      <c r="I28" s="39"/>
      <c r="J28" s="39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8">
      <c r="A30" s="1"/>
      <c r="B30" s="16"/>
      <c r="C30" s="1"/>
      <c r="D30" s="1"/>
      <c r="E30" s="16"/>
      <c r="F30" s="1"/>
      <c r="G30" s="1"/>
      <c r="H30" s="1"/>
      <c r="I30" s="1"/>
      <c r="J30" s="1"/>
    </row>
    <row r="31" spans="1:10">
      <c r="B31" s="1"/>
      <c r="C31" s="1"/>
      <c r="D31" s="1"/>
      <c r="E31" s="1"/>
      <c r="F31" s="1"/>
    </row>
  </sheetData>
  <mergeCells count="26">
    <mergeCell ref="A19:J19"/>
    <mergeCell ref="A20:J20"/>
    <mergeCell ref="A21:J21"/>
    <mergeCell ref="A26:J26"/>
    <mergeCell ref="A27:J27"/>
    <mergeCell ref="A25:J25"/>
    <mergeCell ref="A22:J22"/>
    <mergeCell ref="A23:J23"/>
    <mergeCell ref="A24:J24"/>
    <mergeCell ref="A17:J17"/>
    <mergeCell ref="A18:J18"/>
    <mergeCell ref="A10:J10"/>
    <mergeCell ref="A11:J11"/>
    <mergeCell ref="A12:J12"/>
    <mergeCell ref="A13:J13"/>
    <mergeCell ref="A14:J14"/>
    <mergeCell ref="A8:J8"/>
    <mergeCell ref="A9:J9"/>
    <mergeCell ref="A5:J5"/>
    <mergeCell ref="A15:J15"/>
    <mergeCell ref="A16:J16"/>
    <mergeCell ref="A1:J1"/>
    <mergeCell ref="A2:J2"/>
    <mergeCell ref="A3:J3"/>
    <mergeCell ref="A4:J4"/>
    <mergeCell ref="A6:J6"/>
  </mergeCells>
  <printOptions horizontalCentered="1"/>
  <pageMargins left="0.7" right="0.7" top="0.75" bottom="0.75" header="0.3" footer="0.3"/>
  <pageSetup paperSize="9" scale="78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view="pageBreakPreview" zoomScale="60" zoomScaleNormal="100" workbookViewId="0">
      <selection activeCell="A2" sqref="A2:F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12"/>
      <c r="B1" s="12"/>
      <c r="C1" s="184" t="s">
        <v>43</v>
      </c>
      <c r="D1" s="185"/>
      <c r="E1" s="185"/>
      <c r="F1" s="185"/>
      <c r="G1" s="185"/>
      <c r="H1" s="13"/>
    </row>
    <row r="2" spans="1:8" ht="89.25" customHeight="1">
      <c r="A2" s="186" t="s">
        <v>158</v>
      </c>
      <c r="B2" s="187"/>
      <c r="C2" s="187"/>
      <c r="D2" s="187"/>
      <c r="E2" s="187"/>
      <c r="F2" s="187"/>
      <c r="G2" s="187"/>
      <c r="H2" s="187"/>
    </row>
    <row r="3" spans="1:8">
      <c r="A3" s="43"/>
      <c r="B3" s="43"/>
      <c r="C3" s="44"/>
      <c r="D3" s="43"/>
      <c r="E3" s="43"/>
      <c r="F3" s="43"/>
      <c r="G3" s="43"/>
      <c r="H3" s="43"/>
    </row>
    <row r="4" spans="1:8" ht="18" customHeight="1">
      <c r="A4" s="191" t="s">
        <v>44</v>
      </c>
      <c r="B4" s="193" t="s">
        <v>45</v>
      </c>
      <c r="C4" s="193" t="s">
        <v>46</v>
      </c>
      <c r="D4" s="188" t="s">
        <v>47</v>
      </c>
      <c r="E4" s="189"/>
      <c r="F4" s="189"/>
      <c r="G4" s="190"/>
      <c r="H4" s="45" t="s">
        <v>48</v>
      </c>
    </row>
    <row r="5" spans="1:8" ht="18">
      <c r="A5" s="192"/>
      <c r="B5" s="194"/>
      <c r="C5" s="194"/>
      <c r="D5" s="46" t="s">
        <v>49</v>
      </c>
      <c r="E5" s="46" t="s">
        <v>50</v>
      </c>
      <c r="F5" s="46" t="s">
        <v>51</v>
      </c>
      <c r="G5" s="46" t="s">
        <v>52</v>
      </c>
      <c r="H5" s="46" t="s">
        <v>53</v>
      </c>
    </row>
    <row r="6" spans="1:8" ht="18">
      <c r="A6" s="47">
        <v>1</v>
      </c>
      <c r="B6" s="47">
        <v>2</v>
      </c>
      <c r="C6" s="48">
        <v>3</v>
      </c>
      <c r="D6" s="48">
        <v>4</v>
      </c>
      <c r="E6" s="48">
        <v>5</v>
      </c>
      <c r="F6" s="48">
        <v>6</v>
      </c>
      <c r="G6" s="48">
        <v>7</v>
      </c>
      <c r="H6" s="48">
        <v>8</v>
      </c>
    </row>
    <row r="7" spans="1:8" ht="18">
      <c r="A7" s="49"/>
      <c r="B7" s="49"/>
      <c r="C7" s="50" t="s">
        <v>54</v>
      </c>
      <c r="D7" s="49"/>
      <c r="E7" s="49"/>
      <c r="F7" s="49"/>
      <c r="G7" s="49"/>
      <c r="H7" s="49"/>
    </row>
    <row r="8" spans="1:8" ht="126">
      <c r="A8" s="49">
        <v>1</v>
      </c>
      <c r="B8" s="51" t="s">
        <v>55</v>
      </c>
      <c r="C8" s="52" t="s">
        <v>158</v>
      </c>
      <c r="D8" s="53">
        <f>'1-1'!R36</f>
        <v>89230.906989845709</v>
      </c>
      <c r="E8" s="49"/>
      <c r="F8" s="49"/>
      <c r="G8" s="49"/>
      <c r="H8" s="53">
        <f>SUM(D8:G8)</f>
        <v>89230.906989845709</v>
      </c>
    </row>
    <row r="9" spans="1:8" ht="18">
      <c r="A9" s="49"/>
      <c r="B9" s="49"/>
      <c r="C9" s="54" t="s">
        <v>56</v>
      </c>
      <c r="D9" s="53">
        <f>SUM(D8)</f>
        <v>89230.906989845709</v>
      </c>
      <c r="E9" s="49"/>
      <c r="F9" s="49"/>
      <c r="G9" s="49"/>
      <c r="H9" s="53">
        <f>SUM(H8)</f>
        <v>89230.906989845709</v>
      </c>
    </row>
    <row r="10" spans="1:8" ht="18">
      <c r="A10" s="49"/>
      <c r="B10" s="49"/>
      <c r="C10" s="50" t="s">
        <v>57</v>
      </c>
      <c r="D10" s="55"/>
      <c r="E10" s="55"/>
      <c r="F10" s="55"/>
      <c r="G10" s="55"/>
      <c r="H10" s="55"/>
    </row>
    <row r="11" spans="1:8" ht="18">
      <c r="A11" s="49"/>
      <c r="B11" s="49"/>
      <c r="C11" s="56" t="s">
        <v>58</v>
      </c>
      <c r="D11" s="55"/>
      <c r="E11" s="55"/>
      <c r="F11" s="55"/>
      <c r="G11" s="55"/>
      <c r="H11" s="55"/>
    </row>
    <row r="12" spans="1:8" ht="18">
      <c r="A12" s="49"/>
      <c r="B12" s="49"/>
      <c r="C12" s="56" t="s">
        <v>59</v>
      </c>
      <c r="D12" s="57">
        <f>D11+D9</f>
        <v>89230.906989845709</v>
      </c>
      <c r="E12" s="57"/>
      <c r="F12" s="57"/>
      <c r="G12" s="55"/>
      <c r="H12" s="57">
        <f>H11+H9</f>
        <v>89230.906989845709</v>
      </c>
    </row>
    <row r="13" spans="1:8" ht="18">
      <c r="A13" s="49"/>
      <c r="B13" s="49"/>
      <c r="C13" s="58" t="s">
        <v>60</v>
      </c>
      <c r="D13" s="55"/>
      <c r="E13" s="55"/>
      <c r="F13" s="55"/>
      <c r="G13" s="55"/>
      <c r="H13" s="55"/>
    </row>
    <row r="14" spans="1:8" ht="18">
      <c r="A14" s="49"/>
      <c r="B14" s="49"/>
      <c r="C14" s="56" t="s">
        <v>61</v>
      </c>
      <c r="D14" s="55"/>
      <c r="E14" s="55"/>
      <c r="F14" s="55"/>
      <c r="G14" s="55"/>
      <c r="H14" s="55"/>
    </row>
    <row r="15" spans="1:8" ht="18">
      <c r="A15" s="49"/>
      <c r="B15" s="49"/>
      <c r="C15" s="56" t="s">
        <v>62</v>
      </c>
      <c r="D15" s="57">
        <f>D14+D12</f>
        <v>89230.906989845709</v>
      </c>
      <c r="E15" s="57"/>
      <c r="F15" s="57"/>
      <c r="G15" s="55"/>
      <c r="H15" s="57">
        <f>H14+H12</f>
        <v>89230.906989845709</v>
      </c>
    </row>
    <row r="16" spans="1:8" ht="18">
      <c r="A16" s="59"/>
      <c r="B16" s="59"/>
      <c r="C16" s="60" t="s">
        <v>88</v>
      </c>
      <c r="D16" s="59"/>
      <c r="E16" s="59"/>
      <c r="F16" s="59"/>
      <c r="G16" s="59"/>
      <c r="H16" s="59"/>
    </row>
    <row r="17" spans="1:8" ht="18">
      <c r="A17" s="61">
        <v>2</v>
      </c>
      <c r="B17" s="30">
        <v>7.4999999999999997E-3</v>
      </c>
      <c r="C17" s="62" t="s">
        <v>63</v>
      </c>
      <c r="D17" s="63">
        <f>D15*B17</f>
        <v>669.23180242384285</v>
      </c>
      <c r="E17" s="63"/>
      <c r="F17" s="63"/>
      <c r="G17" s="63"/>
      <c r="H17" s="63">
        <f>SUM(D17:G17)</f>
        <v>669.23180242384285</v>
      </c>
    </row>
    <row r="18" spans="1:8" ht="18">
      <c r="A18" s="61"/>
      <c r="B18" s="61"/>
      <c r="C18" s="64" t="s">
        <v>64</v>
      </c>
      <c r="D18" s="65">
        <f>SUM(D17)</f>
        <v>669.23180242384285</v>
      </c>
      <c r="E18" s="65"/>
      <c r="F18" s="65"/>
      <c r="G18" s="66"/>
      <c r="H18" s="65">
        <f>SUM(H17)</f>
        <v>669.23180242384285</v>
      </c>
    </row>
    <row r="19" spans="1:8" ht="18">
      <c r="A19" s="61"/>
      <c r="B19" s="61"/>
      <c r="C19" s="64" t="s">
        <v>65</v>
      </c>
      <c r="D19" s="65">
        <f>D18+D15</f>
        <v>89900.138792269558</v>
      </c>
      <c r="E19" s="65"/>
      <c r="F19" s="65"/>
      <c r="G19" s="66"/>
      <c r="H19" s="65">
        <f>H18+H15</f>
        <v>89900.138792269558</v>
      </c>
    </row>
    <row r="20" spans="1:8" ht="18">
      <c r="A20" s="61"/>
      <c r="B20" s="61"/>
      <c r="C20" s="67" t="s">
        <v>66</v>
      </c>
      <c r="D20" s="66"/>
      <c r="E20" s="66"/>
      <c r="F20" s="66"/>
      <c r="G20" s="66"/>
      <c r="H20" s="66"/>
    </row>
    <row r="21" spans="1:8" ht="18">
      <c r="A21" s="61">
        <v>3</v>
      </c>
      <c r="B21" s="30">
        <v>8.0000000000000002E-3</v>
      </c>
      <c r="C21" s="68" t="s">
        <v>89</v>
      </c>
      <c r="D21" s="63">
        <f>D19*B21</f>
        <v>719.20111033815647</v>
      </c>
      <c r="E21" s="63"/>
      <c r="F21" s="63"/>
      <c r="G21" s="63"/>
      <c r="H21" s="63">
        <f>SUM(D21:G21)</f>
        <v>719.20111033815647</v>
      </c>
    </row>
    <row r="22" spans="1:8" ht="54">
      <c r="A22" s="61">
        <v>4</v>
      </c>
      <c r="B22" s="35">
        <v>0.01</v>
      </c>
      <c r="C22" s="68" t="s">
        <v>90</v>
      </c>
      <c r="D22" s="63">
        <f>D19*B22</f>
        <v>899.00138792269559</v>
      </c>
      <c r="E22" s="63"/>
      <c r="F22" s="63"/>
      <c r="G22" s="63"/>
      <c r="H22" s="63">
        <f t="shared" ref="H22" si="0">SUM(D22:G22)</f>
        <v>899.00138792269559</v>
      </c>
    </row>
    <row r="23" spans="1:8" ht="18">
      <c r="A23" s="61">
        <v>5</v>
      </c>
      <c r="B23" s="30">
        <v>1.5E-3</v>
      </c>
      <c r="C23" s="69" t="s">
        <v>67</v>
      </c>
      <c r="D23" s="65"/>
      <c r="E23" s="65">
        <f>H19*B23</f>
        <v>134.85020818840434</v>
      </c>
      <c r="F23" s="65"/>
      <c r="G23" s="65"/>
      <c r="H23" s="65">
        <f>SUM(D23:G23)</f>
        <v>134.85020818840434</v>
      </c>
    </row>
    <row r="24" spans="1:8" ht="18">
      <c r="A24" s="61"/>
      <c r="B24" s="61"/>
      <c r="C24" s="64" t="s">
        <v>68</v>
      </c>
      <c r="D24" s="65">
        <f>SUM(D21:D23)</f>
        <v>1618.2024982608521</v>
      </c>
      <c r="E24" s="65">
        <f>SUM(E21:E23)</f>
        <v>134.85020818840434</v>
      </c>
      <c r="F24" s="65"/>
      <c r="G24" s="65"/>
      <c r="H24" s="65">
        <f>SUM(H21:H23)</f>
        <v>1753.0527064492564</v>
      </c>
    </row>
    <row r="25" spans="1:8" ht="18">
      <c r="A25" s="61"/>
      <c r="B25" s="61"/>
      <c r="C25" s="64" t="s">
        <v>69</v>
      </c>
      <c r="D25" s="65">
        <f>D24+D19</f>
        <v>91518.341290530414</v>
      </c>
      <c r="E25" s="65">
        <f>E24+E19</f>
        <v>134.85020818840434</v>
      </c>
      <c r="F25" s="65"/>
      <c r="G25" s="65"/>
      <c r="H25" s="65">
        <f>H24+H19</f>
        <v>91653.191498718821</v>
      </c>
    </row>
    <row r="26" spans="1:8" ht="18">
      <c r="A26" s="61"/>
      <c r="B26" s="61"/>
      <c r="C26" s="67" t="s">
        <v>70</v>
      </c>
      <c r="D26" s="66"/>
      <c r="E26" s="66"/>
      <c r="F26" s="66"/>
      <c r="G26" s="66"/>
      <c r="H26" s="66"/>
    </row>
    <row r="27" spans="1:8" ht="18">
      <c r="A27" s="61">
        <v>6</v>
      </c>
      <c r="B27" s="35">
        <v>1.7999999999999999E-2</v>
      </c>
      <c r="C27" s="69" t="s">
        <v>71</v>
      </c>
      <c r="D27" s="66"/>
      <c r="E27" s="66"/>
      <c r="F27" s="66"/>
      <c r="G27" s="65">
        <f>H25*B27</f>
        <v>1649.7574469769386</v>
      </c>
      <c r="H27" s="65">
        <f>SUM(D27:G27)</f>
        <v>1649.7574469769386</v>
      </c>
    </row>
    <row r="28" spans="1:8" ht="18">
      <c r="A28" s="61">
        <v>7</v>
      </c>
      <c r="B28" s="35">
        <v>6.0000000000000001E-3</v>
      </c>
      <c r="C28" s="69" t="s">
        <v>72</v>
      </c>
      <c r="D28" s="66"/>
      <c r="E28" s="66"/>
      <c r="F28" s="66"/>
      <c r="G28" s="65">
        <f>H25*B28</f>
        <v>549.9191489923129</v>
      </c>
      <c r="H28" s="65">
        <f>SUM(D28:G28)</f>
        <v>549.9191489923129</v>
      </c>
    </row>
    <row r="29" spans="1:8" ht="18">
      <c r="A29" s="61"/>
      <c r="B29" s="61"/>
      <c r="C29" s="64" t="s">
        <v>73</v>
      </c>
      <c r="D29" s="66"/>
      <c r="E29" s="66"/>
      <c r="F29" s="66"/>
      <c r="G29" s="65">
        <f>SUM(G27:G28)</f>
        <v>2199.6765959692516</v>
      </c>
      <c r="H29" s="65">
        <f>SUM(H27:H28)</f>
        <v>2199.6765959692516</v>
      </c>
    </row>
    <row r="30" spans="1:8" ht="18">
      <c r="A30" s="61"/>
      <c r="B30" s="61"/>
      <c r="C30" s="67" t="s">
        <v>74</v>
      </c>
      <c r="D30" s="66"/>
      <c r="E30" s="66"/>
      <c r="F30" s="66"/>
      <c r="G30" s="66"/>
      <c r="H30" s="66"/>
    </row>
    <row r="31" spans="1:8" ht="18">
      <c r="A31" s="61"/>
      <c r="B31" s="61"/>
      <c r="C31" s="69"/>
      <c r="D31" s="66"/>
      <c r="E31" s="66"/>
      <c r="F31" s="66"/>
      <c r="G31" s="66"/>
      <c r="H31" s="66"/>
    </row>
    <row r="32" spans="1:8" ht="18">
      <c r="A32" s="61"/>
      <c r="B32" s="61"/>
      <c r="C32" s="64" t="s">
        <v>75</v>
      </c>
      <c r="D32" s="65">
        <f>D25</f>
        <v>91518.341290530414</v>
      </c>
      <c r="E32" s="65"/>
      <c r="F32" s="65"/>
      <c r="G32" s="65">
        <f>G29+G25</f>
        <v>2199.6765959692516</v>
      </c>
      <c r="H32" s="65">
        <f>H29+H25</f>
        <v>93852.868094688078</v>
      </c>
    </row>
    <row r="33" spans="1:8" ht="18">
      <c r="A33" s="61">
        <v>8</v>
      </c>
      <c r="B33" s="35">
        <v>0.03</v>
      </c>
      <c r="C33" s="69" t="s">
        <v>76</v>
      </c>
      <c r="D33" s="65">
        <f>D32*B33</f>
        <v>2745.5502387159122</v>
      </c>
      <c r="E33" s="65"/>
      <c r="F33" s="65"/>
      <c r="G33" s="65">
        <f>G32*B33</f>
        <v>65.990297879077545</v>
      </c>
      <c r="H33" s="65">
        <f>H32*B33</f>
        <v>2815.5860428406422</v>
      </c>
    </row>
    <row r="34" spans="1:8" ht="18">
      <c r="A34" s="61"/>
      <c r="B34" s="61"/>
      <c r="C34" s="64" t="s">
        <v>40</v>
      </c>
      <c r="D34" s="65">
        <f t="shared" ref="D34:H34" si="1">D33+D32</f>
        <v>94263.891529246321</v>
      </c>
      <c r="E34" s="65"/>
      <c r="F34" s="65"/>
      <c r="G34" s="65">
        <f t="shared" si="1"/>
        <v>2265.666893848329</v>
      </c>
      <c r="H34" s="65">
        <f t="shared" si="1"/>
        <v>96668.454137528723</v>
      </c>
    </row>
    <row r="35" spans="1:8" ht="18">
      <c r="A35" s="61">
        <v>9</v>
      </c>
      <c r="B35" s="70">
        <v>0.2</v>
      </c>
      <c r="C35" s="69" t="s">
        <v>77</v>
      </c>
      <c r="D35" s="65">
        <f>D34*B35</f>
        <v>18852.778305849264</v>
      </c>
      <c r="E35" s="65"/>
      <c r="F35" s="65"/>
      <c r="G35" s="65">
        <f>G34*B35</f>
        <v>453.1333787696658</v>
      </c>
      <c r="H35" s="65">
        <f>H34*B35</f>
        <v>19333.690827505747</v>
      </c>
    </row>
    <row r="36" spans="1:8" ht="18">
      <c r="A36" s="61"/>
      <c r="B36" s="61"/>
      <c r="C36" s="69"/>
      <c r="D36" s="66"/>
      <c r="E36" s="66"/>
      <c r="F36" s="66"/>
      <c r="G36" s="66"/>
      <c r="H36" s="66"/>
    </row>
    <row r="37" spans="1:8" ht="18">
      <c r="A37" s="61">
        <v>10</v>
      </c>
      <c r="B37" s="61"/>
      <c r="C37" s="68" t="s">
        <v>78</v>
      </c>
      <c r="D37" s="63">
        <f t="shared" ref="D37:G37" si="2">D35+D34</f>
        <v>113116.66983509558</v>
      </c>
      <c r="E37" s="63"/>
      <c r="F37" s="63"/>
      <c r="G37" s="63">
        <f t="shared" si="2"/>
        <v>2718.8002726179948</v>
      </c>
      <c r="H37" s="71">
        <f>H35+H34-H39</f>
        <v>115881.68324059818</v>
      </c>
    </row>
    <row r="38" spans="1:8" ht="18">
      <c r="A38" s="61"/>
      <c r="B38" s="61"/>
      <c r="C38" s="68"/>
      <c r="D38" s="65"/>
      <c r="E38" s="65"/>
      <c r="F38" s="65"/>
      <c r="G38" s="65"/>
      <c r="H38" s="65"/>
    </row>
    <row r="39" spans="1:8" ht="18">
      <c r="A39" s="61">
        <v>11</v>
      </c>
      <c r="B39" s="61"/>
      <c r="C39" s="68" t="s">
        <v>79</v>
      </c>
      <c r="D39" s="65"/>
      <c r="E39" s="65"/>
      <c r="F39" s="65"/>
      <c r="G39" s="65"/>
      <c r="H39" s="65">
        <f>H17*0.15*1.2</f>
        <v>120.4617244362917</v>
      </c>
    </row>
    <row r="40" spans="1:8" ht="18">
      <c r="B40" s="18"/>
      <c r="C40" s="19"/>
      <c r="D40" s="28"/>
      <c r="E40" s="26"/>
      <c r="F40" s="29"/>
      <c r="G40" s="23"/>
    </row>
    <row r="41" spans="1:8" ht="18">
      <c r="B41" s="18"/>
      <c r="C41" s="28"/>
      <c r="D41" s="28"/>
      <c r="E41" s="28"/>
      <c r="F41" s="23"/>
      <c r="G41" s="23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view="pageBreakPreview" topLeftCell="A2" zoomScaleNormal="100" zoomScaleSheetLayoutView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11.42578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3.710937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  <col min="20" max="20" width="10.42578125" bestFit="1" customWidth="1"/>
  </cols>
  <sheetData>
    <row r="1" spans="1:18" ht="19.5">
      <c r="A1" s="240" t="s">
        <v>16</v>
      </c>
      <c r="B1" s="241"/>
      <c r="C1" s="240"/>
      <c r="D1" s="240"/>
      <c r="E1" s="240"/>
      <c r="F1" s="240"/>
      <c r="G1" s="240"/>
      <c r="H1" s="242"/>
      <c r="I1" s="242"/>
      <c r="J1" s="240"/>
      <c r="K1" s="240"/>
      <c r="L1" s="240"/>
      <c r="M1" s="240"/>
      <c r="N1" s="240"/>
      <c r="O1" s="242"/>
      <c r="P1" s="242"/>
      <c r="Q1" s="242"/>
      <c r="R1" s="242"/>
    </row>
    <row r="2" spans="1:18" ht="62.25" customHeight="1">
      <c r="A2" s="243" t="s">
        <v>158</v>
      </c>
      <c r="B2" s="244"/>
      <c r="C2" s="243"/>
      <c r="D2" s="243"/>
      <c r="E2" s="243"/>
      <c r="F2" s="243"/>
      <c r="G2" s="243"/>
      <c r="H2" s="245"/>
      <c r="I2" s="245"/>
      <c r="J2" s="243"/>
      <c r="K2" s="243"/>
      <c r="L2" s="243"/>
      <c r="M2" s="243"/>
      <c r="N2" s="243"/>
      <c r="O2" s="245"/>
      <c r="P2" s="245"/>
      <c r="Q2" s="245"/>
      <c r="R2" s="245"/>
    </row>
    <row r="3" spans="1:18" ht="18">
      <c r="A3" s="238" t="s">
        <v>17</v>
      </c>
      <c r="B3" s="235" t="s">
        <v>18</v>
      </c>
      <c r="C3" s="238" t="s">
        <v>19</v>
      </c>
      <c r="D3" s="238" t="s">
        <v>20</v>
      </c>
      <c r="E3" s="238" t="s">
        <v>21</v>
      </c>
      <c r="F3" s="246" t="s">
        <v>22</v>
      </c>
      <c r="G3" s="246"/>
      <c r="H3" s="247"/>
      <c r="I3" s="247"/>
      <c r="J3" s="246"/>
      <c r="K3" s="246"/>
      <c r="L3" s="246"/>
      <c r="M3" s="246"/>
      <c r="N3" s="246"/>
      <c r="O3" s="247"/>
      <c r="P3" s="239" t="s">
        <v>23</v>
      </c>
      <c r="Q3" s="239" t="s">
        <v>24</v>
      </c>
      <c r="R3" s="239" t="s">
        <v>25</v>
      </c>
    </row>
    <row r="4" spans="1:18" ht="18">
      <c r="A4" s="238"/>
      <c r="B4" s="235"/>
      <c r="C4" s="238"/>
      <c r="D4" s="238"/>
      <c r="E4" s="238"/>
      <c r="F4" s="246" t="s">
        <v>26</v>
      </c>
      <c r="G4" s="246"/>
      <c r="H4" s="247" t="s">
        <v>27</v>
      </c>
      <c r="I4" s="247"/>
      <c r="J4" s="246" t="s">
        <v>28</v>
      </c>
      <c r="K4" s="246"/>
      <c r="L4" s="246"/>
      <c r="M4" s="246"/>
      <c r="N4" s="246"/>
      <c r="O4" s="247"/>
      <c r="P4" s="239"/>
      <c r="Q4" s="239"/>
      <c r="R4" s="239"/>
    </row>
    <row r="5" spans="1:18">
      <c r="A5" s="238"/>
      <c r="B5" s="235"/>
      <c r="C5" s="238"/>
      <c r="D5" s="238"/>
      <c r="E5" s="238"/>
      <c r="F5" s="238" t="s">
        <v>29</v>
      </c>
      <c r="G5" s="238" t="s">
        <v>30</v>
      </c>
      <c r="H5" s="239" t="s">
        <v>31</v>
      </c>
      <c r="I5" s="239" t="s">
        <v>32</v>
      </c>
      <c r="J5" s="238" t="s">
        <v>33</v>
      </c>
      <c r="K5" s="238" t="s">
        <v>34</v>
      </c>
      <c r="L5" s="238" t="s">
        <v>35</v>
      </c>
      <c r="M5" s="238" t="s">
        <v>36</v>
      </c>
      <c r="N5" s="238" t="s">
        <v>37</v>
      </c>
      <c r="O5" s="239" t="s">
        <v>38</v>
      </c>
      <c r="P5" s="239"/>
      <c r="Q5" s="239"/>
      <c r="R5" s="239"/>
    </row>
    <row r="6" spans="1:18" ht="21" customHeight="1">
      <c r="A6" s="238"/>
      <c r="B6" s="235"/>
      <c r="C6" s="238"/>
      <c r="D6" s="238"/>
      <c r="E6" s="238"/>
      <c r="F6" s="238"/>
      <c r="G6" s="238"/>
      <c r="H6" s="239"/>
      <c r="I6" s="239"/>
      <c r="J6" s="238"/>
      <c r="K6" s="238"/>
      <c r="L6" s="238"/>
      <c r="M6" s="238"/>
      <c r="N6" s="238"/>
      <c r="O6" s="239"/>
      <c r="P6" s="239"/>
      <c r="Q6" s="239"/>
      <c r="R6" s="239"/>
    </row>
    <row r="7" spans="1:18" ht="18">
      <c r="A7" s="238"/>
      <c r="B7" s="235"/>
      <c r="C7" s="238"/>
      <c r="D7" s="238"/>
      <c r="E7" s="238"/>
      <c r="F7" s="238"/>
      <c r="G7" s="238"/>
      <c r="H7" s="33">
        <v>2.40374</v>
      </c>
      <c r="I7" s="34">
        <v>3.1601499999999998</v>
      </c>
      <c r="J7" s="238"/>
      <c r="K7" s="238"/>
      <c r="L7" s="42" t="s">
        <v>95</v>
      </c>
      <c r="M7" s="238"/>
      <c r="N7" s="238"/>
      <c r="O7" s="41">
        <v>1.1413599999999999</v>
      </c>
      <c r="P7" s="239"/>
      <c r="Q7" s="239"/>
      <c r="R7" s="239"/>
    </row>
    <row r="8" spans="1:18" ht="18">
      <c r="A8" s="4">
        <v>1</v>
      </c>
      <c r="B8" s="1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15">
        <v>8</v>
      </c>
      <c r="I8" s="15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15">
        <v>15</v>
      </c>
      <c r="P8" s="15">
        <v>16</v>
      </c>
      <c r="Q8" s="15">
        <v>17</v>
      </c>
      <c r="R8" s="15">
        <v>18</v>
      </c>
    </row>
    <row r="9" spans="1:18" ht="18">
      <c r="A9" s="97" t="s">
        <v>116</v>
      </c>
      <c r="B9" s="98"/>
      <c r="C9" s="99" t="s">
        <v>117</v>
      </c>
      <c r="D9" s="99"/>
      <c r="E9" s="99"/>
      <c r="F9" s="99"/>
      <c r="G9" s="99"/>
      <c r="H9" s="100"/>
      <c r="I9" s="100"/>
      <c r="J9" s="97"/>
      <c r="K9" s="97"/>
      <c r="L9" s="97"/>
      <c r="M9" s="97"/>
      <c r="N9" s="97"/>
      <c r="O9" s="100"/>
      <c r="P9" s="100"/>
      <c r="Q9" s="100"/>
      <c r="R9" s="100"/>
    </row>
    <row r="10" spans="1:18" ht="54">
      <c r="A10" s="101">
        <v>1</v>
      </c>
      <c r="B10" s="102" t="s">
        <v>118</v>
      </c>
      <c r="C10" s="103" t="s">
        <v>119</v>
      </c>
      <c r="D10" s="104" t="s">
        <v>120</v>
      </c>
      <c r="E10" s="74">
        <v>8</v>
      </c>
      <c r="F10" s="101"/>
      <c r="G10" s="101">
        <v>35.1</v>
      </c>
      <c r="H10" s="72"/>
      <c r="I10" s="72">
        <f t="shared" ref="I10" si="0">G10*I$7</f>
        <v>110.92126499999999</v>
      </c>
      <c r="J10" s="101"/>
      <c r="K10" s="101"/>
      <c r="L10" s="101"/>
      <c r="M10" s="101"/>
      <c r="N10" s="101"/>
      <c r="O10" s="105"/>
      <c r="P10" s="105">
        <f t="shared" ref="P10" si="1">H10+I10+O10</f>
        <v>110.92126499999999</v>
      </c>
      <c r="Q10" s="105"/>
      <c r="R10" s="105">
        <f t="shared" ref="R10" si="2">P10*E10</f>
        <v>887.37011999999993</v>
      </c>
    </row>
    <row r="11" spans="1:18" ht="18" customHeight="1">
      <c r="A11" s="97"/>
      <c r="B11" s="98"/>
      <c r="C11" s="99" t="s">
        <v>121</v>
      </c>
      <c r="D11" s="99"/>
      <c r="E11" s="99"/>
      <c r="F11" s="99"/>
      <c r="G11" s="99"/>
      <c r="H11" s="100"/>
      <c r="I11" s="100"/>
      <c r="J11" s="97"/>
      <c r="K11" s="97"/>
      <c r="L11" s="97"/>
      <c r="M11" s="97"/>
      <c r="N11" s="97"/>
      <c r="O11" s="100"/>
      <c r="P11" s="100"/>
      <c r="Q11" s="100"/>
      <c r="R11" s="100"/>
    </row>
    <row r="12" spans="1:18" ht="18">
      <c r="A12" s="230">
        <v>1</v>
      </c>
      <c r="B12" s="232" t="s">
        <v>98</v>
      </c>
      <c r="C12" s="224" t="s">
        <v>99</v>
      </c>
      <c r="D12" s="248" t="s">
        <v>39</v>
      </c>
      <c r="E12" s="249">
        <v>1200</v>
      </c>
      <c r="F12" s="218">
        <v>1.7000000000000001E-2</v>
      </c>
      <c r="G12" s="218">
        <v>0.11</v>
      </c>
      <c r="H12" s="211">
        <f>F12*H$7</f>
        <v>4.0863580000000004E-2</v>
      </c>
      <c r="I12" s="211">
        <f t="shared" ref="I12" si="3">G12*I$7</f>
        <v>0.34761649999999999</v>
      </c>
      <c r="J12" s="82" t="s">
        <v>100</v>
      </c>
      <c r="K12" s="76" t="s">
        <v>101</v>
      </c>
      <c r="L12" s="83" t="s">
        <v>102</v>
      </c>
      <c r="M12" s="83">
        <v>4.8000000000000001E-2</v>
      </c>
      <c r="N12" s="83">
        <v>4</v>
      </c>
      <c r="O12" s="227">
        <f>((N12*M12)+(N13*M13)+(N14*M14))*O$7</f>
        <v>0.36614828799999999</v>
      </c>
      <c r="P12" s="211">
        <f t="shared" ref="P12" si="4">H12+I12+O12</f>
        <v>0.75462836799999999</v>
      </c>
      <c r="Q12" s="211">
        <f t="shared" ref="Q12" si="5">O12*E12</f>
        <v>439.37794559999998</v>
      </c>
      <c r="R12" s="211">
        <f t="shared" ref="R12" si="6">P12*E12</f>
        <v>905.55404160000001</v>
      </c>
    </row>
    <row r="13" spans="1:18" ht="18">
      <c r="A13" s="231"/>
      <c r="B13" s="233"/>
      <c r="C13" s="225"/>
      <c r="D13" s="231"/>
      <c r="E13" s="250"/>
      <c r="F13" s="231"/>
      <c r="G13" s="231"/>
      <c r="H13" s="220"/>
      <c r="I13" s="220"/>
      <c r="J13" s="82" t="s">
        <v>103</v>
      </c>
      <c r="K13" s="76" t="s">
        <v>101</v>
      </c>
      <c r="L13" s="83" t="s">
        <v>104</v>
      </c>
      <c r="M13" s="83">
        <v>3.2000000000000001E-2</v>
      </c>
      <c r="N13" s="83">
        <v>4</v>
      </c>
      <c r="O13" s="228"/>
      <c r="P13" s="220"/>
      <c r="Q13" s="220"/>
      <c r="R13" s="220"/>
    </row>
    <row r="14" spans="1:18" ht="18">
      <c r="A14" s="219"/>
      <c r="B14" s="234"/>
      <c r="C14" s="226"/>
      <c r="D14" s="219"/>
      <c r="E14" s="251"/>
      <c r="F14" s="219"/>
      <c r="G14" s="219"/>
      <c r="H14" s="212"/>
      <c r="I14" s="212"/>
      <c r="J14" s="82" t="s">
        <v>105</v>
      </c>
      <c r="K14" s="85" t="s">
        <v>82</v>
      </c>
      <c r="L14" s="86"/>
      <c r="M14" s="83">
        <v>4.0000000000000001E-3</v>
      </c>
      <c r="N14" s="83">
        <v>0.2</v>
      </c>
      <c r="O14" s="229"/>
      <c r="P14" s="212"/>
      <c r="Q14" s="212"/>
      <c r="R14" s="212"/>
    </row>
    <row r="15" spans="1:18" ht="58.5" customHeight="1">
      <c r="A15" s="83">
        <v>2</v>
      </c>
      <c r="B15" s="83" t="s">
        <v>106</v>
      </c>
      <c r="C15" s="87" t="s">
        <v>107</v>
      </c>
      <c r="D15" s="83" t="s">
        <v>97</v>
      </c>
      <c r="E15" s="88">
        <f>1200*4.12/1000</f>
        <v>4.944</v>
      </c>
      <c r="F15" s="83"/>
      <c r="G15" s="83">
        <v>2.2000000000000002</v>
      </c>
      <c r="H15" s="89"/>
      <c r="I15" s="36">
        <f t="shared" ref="I15:I17" si="7">G15*I$7</f>
        <v>6.9523299999999999</v>
      </c>
      <c r="J15" s="90" t="s">
        <v>108</v>
      </c>
      <c r="K15" s="83" t="s">
        <v>97</v>
      </c>
      <c r="L15" s="83" t="s">
        <v>113</v>
      </c>
      <c r="M15" s="89">
        <v>1.03</v>
      </c>
      <c r="N15" s="83">
        <v>165</v>
      </c>
      <c r="O15" s="89">
        <f>N15*M15*O$7</f>
        <v>193.974132</v>
      </c>
      <c r="P15" s="89">
        <f t="shared" ref="P15:P17" si="8">H15+I15+O15</f>
        <v>200.92646199999999</v>
      </c>
      <c r="Q15" s="89">
        <f t="shared" ref="Q15:Q17" si="9">O15*E15</f>
        <v>959.00810860799993</v>
      </c>
      <c r="R15" s="89">
        <f t="shared" ref="R15:R17" si="10">P15*E15</f>
        <v>993.38042812799995</v>
      </c>
    </row>
    <row r="16" spans="1:18" ht="54">
      <c r="A16" s="32">
        <v>3</v>
      </c>
      <c r="B16" s="32" t="s">
        <v>106</v>
      </c>
      <c r="C16" s="106" t="s">
        <v>122</v>
      </c>
      <c r="D16" s="32" t="s">
        <v>97</v>
      </c>
      <c r="E16" s="130">
        <v>7.3319999999999999</v>
      </c>
      <c r="F16" s="32"/>
      <c r="G16" s="32">
        <v>2.2000000000000001E-3</v>
      </c>
      <c r="H16" s="75"/>
      <c r="I16" s="72">
        <f t="shared" si="7"/>
        <v>6.9523299999999996E-3</v>
      </c>
      <c r="J16" s="106" t="s">
        <v>108</v>
      </c>
      <c r="K16" s="32" t="s">
        <v>97</v>
      </c>
      <c r="L16" s="32" t="s">
        <v>113</v>
      </c>
      <c r="M16" s="75">
        <v>1.03</v>
      </c>
      <c r="N16" s="32">
        <v>165</v>
      </c>
      <c r="O16" s="75">
        <f>N16*M16*O$7</f>
        <v>193.974132</v>
      </c>
      <c r="P16" s="75">
        <f t="shared" si="8"/>
        <v>193.98108432999999</v>
      </c>
      <c r="Q16" s="75">
        <f t="shared" si="9"/>
        <v>1422.218335824</v>
      </c>
      <c r="R16" s="75">
        <f t="shared" si="10"/>
        <v>1422.2693103075599</v>
      </c>
    </row>
    <row r="17" spans="1:21" ht="72">
      <c r="A17" s="83">
        <v>4</v>
      </c>
      <c r="B17" s="109" t="s">
        <v>163</v>
      </c>
      <c r="C17" s="90" t="s">
        <v>164</v>
      </c>
      <c r="D17" s="127" t="s">
        <v>39</v>
      </c>
      <c r="E17" s="128">
        <v>20000</v>
      </c>
      <c r="F17" s="83">
        <v>2.0799999999999999E-2</v>
      </c>
      <c r="G17" s="83">
        <v>4.7399999999999998E-2</v>
      </c>
      <c r="H17" s="36">
        <f t="shared" ref="H17" si="11">F17*H$7</f>
        <v>4.9997791999999999E-2</v>
      </c>
      <c r="I17" s="36">
        <f t="shared" si="7"/>
        <v>0.14979110999999998</v>
      </c>
      <c r="J17" s="90" t="s">
        <v>123</v>
      </c>
      <c r="K17" s="83" t="s">
        <v>97</v>
      </c>
      <c r="L17" s="83" t="s">
        <v>109</v>
      </c>
      <c r="M17" s="107">
        <v>9.7000000000000003E-2</v>
      </c>
      <c r="N17" s="83">
        <v>27</v>
      </c>
      <c r="O17" s="89">
        <f>N17*M17*O$7/1.02</f>
        <v>2.9306096470588234</v>
      </c>
      <c r="P17" s="89">
        <f t="shared" si="8"/>
        <v>3.1303985490588233</v>
      </c>
      <c r="Q17" s="89">
        <f t="shared" si="9"/>
        <v>58612.192941176472</v>
      </c>
      <c r="R17" s="89">
        <f t="shared" si="10"/>
        <v>62607.97098117647</v>
      </c>
    </row>
    <row r="18" spans="1:21" ht="72">
      <c r="A18" s="108">
        <v>5</v>
      </c>
      <c r="B18" s="108" t="s">
        <v>124</v>
      </c>
      <c r="C18" s="77" t="s">
        <v>125</v>
      </c>
      <c r="D18" s="108" t="s">
        <v>126</v>
      </c>
      <c r="E18" s="108">
        <v>200</v>
      </c>
      <c r="F18" s="108">
        <v>0.59199999999999997</v>
      </c>
      <c r="G18" s="108">
        <v>7.1000000000000004E-3</v>
      </c>
      <c r="H18" s="81">
        <f t="shared" ref="H18:I19" si="12">F18*H$7</f>
        <v>1.42301408</v>
      </c>
      <c r="I18" s="81">
        <f t="shared" si="12"/>
        <v>2.2437064999999999E-2</v>
      </c>
      <c r="J18" s="82" t="s">
        <v>127</v>
      </c>
      <c r="K18" s="85" t="s">
        <v>82</v>
      </c>
      <c r="L18" s="86" t="s">
        <v>128</v>
      </c>
      <c r="M18" s="109">
        <v>5.9999999999999995E-4</v>
      </c>
      <c r="N18" s="83">
        <v>25.5</v>
      </c>
      <c r="O18" s="84">
        <f>N18*M18*O$7</f>
        <v>1.7462808E-2</v>
      </c>
      <c r="P18" s="81">
        <f t="shared" ref="P18:P19" si="13">H18+I18+O18</f>
        <v>1.4629139530000002</v>
      </c>
      <c r="Q18" s="81">
        <f t="shared" ref="Q18:Q19" si="14">O18*E18</f>
        <v>3.4925616000000002</v>
      </c>
      <c r="R18" s="81">
        <f t="shared" ref="R18:R19" si="15">P18*E18</f>
        <v>292.58279060000001</v>
      </c>
    </row>
    <row r="19" spans="1:21" ht="54">
      <c r="A19" s="221">
        <v>6</v>
      </c>
      <c r="B19" s="221" t="s">
        <v>124</v>
      </c>
      <c r="C19" s="224" t="s">
        <v>129</v>
      </c>
      <c r="D19" s="221" t="s">
        <v>126</v>
      </c>
      <c r="E19" s="221">
        <v>100</v>
      </c>
      <c r="F19" s="221">
        <v>0.59199999999999997</v>
      </c>
      <c r="G19" s="221">
        <v>7.1000000000000004E-3</v>
      </c>
      <c r="H19" s="211">
        <f t="shared" si="12"/>
        <v>1.42301408</v>
      </c>
      <c r="I19" s="211">
        <f t="shared" si="12"/>
        <v>2.2437064999999999E-2</v>
      </c>
      <c r="J19" s="82" t="s">
        <v>130</v>
      </c>
      <c r="K19" s="110" t="s">
        <v>126</v>
      </c>
      <c r="L19" s="83" t="s">
        <v>161</v>
      </c>
      <c r="M19" s="109">
        <v>1</v>
      </c>
      <c r="N19" s="83">
        <v>6</v>
      </c>
      <c r="O19" s="227">
        <f>((N19*M19)+(N20*M20)/1.02+(N21*M21))*O$7</f>
        <v>8.0404179421176458</v>
      </c>
      <c r="P19" s="211">
        <f t="shared" si="13"/>
        <v>9.4858690871176456</v>
      </c>
      <c r="Q19" s="211">
        <f t="shared" si="14"/>
        <v>804.04179421176457</v>
      </c>
      <c r="R19" s="211">
        <f t="shared" si="15"/>
        <v>948.58690871176452</v>
      </c>
    </row>
    <row r="20" spans="1:21" ht="18">
      <c r="A20" s="222"/>
      <c r="B20" s="222"/>
      <c r="C20" s="225"/>
      <c r="D20" s="222"/>
      <c r="E20" s="222"/>
      <c r="F20" s="222"/>
      <c r="G20" s="222"/>
      <c r="H20" s="220"/>
      <c r="I20" s="220"/>
      <c r="J20" s="82" t="s">
        <v>131</v>
      </c>
      <c r="K20" s="85" t="s">
        <v>82</v>
      </c>
      <c r="L20" s="111" t="s">
        <v>132</v>
      </c>
      <c r="M20" s="111">
        <v>3.9E-2</v>
      </c>
      <c r="N20" s="112">
        <v>26.92</v>
      </c>
      <c r="O20" s="228"/>
      <c r="P20" s="220"/>
      <c r="Q20" s="220"/>
      <c r="R20" s="220"/>
    </row>
    <row r="21" spans="1:21" ht="18">
      <c r="A21" s="223"/>
      <c r="B21" s="223"/>
      <c r="C21" s="226"/>
      <c r="D21" s="223"/>
      <c r="E21" s="223"/>
      <c r="F21" s="223"/>
      <c r="G21" s="223"/>
      <c r="H21" s="212"/>
      <c r="I21" s="212"/>
      <c r="J21" s="82" t="s">
        <v>127</v>
      </c>
      <c r="K21" s="85" t="s">
        <v>82</v>
      </c>
      <c r="L21" s="86" t="s">
        <v>128</v>
      </c>
      <c r="M21" s="109">
        <v>5.9999999999999995E-4</v>
      </c>
      <c r="N21" s="83">
        <v>25.5</v>
      </c>
      <c r="O21" s="229"/>
      <c r="P21" s="212"/>
      <c r="Q21" s="212"/>
      <c r="R21" s="212"/>
    </row>
    <row r="22" spans="1:21" ht="18">
      <c r="A22" s="97" t="s">
        <v>133</v>
      </c>
      <c r="B22" s="98"/>
      <c r="C22" s="99" t="s">
        <v>134</v>
      </c>
      <c r="D22" s="99"/>
      <c r="E22" s="99"/>
      <c r="F22" s="99"/>
      <c r="G22" s="99"/>
      <c r="H22" s="100"/>
      <c r="I22" s="100"/>
      <c r="J22" s="97"/>
      <c r="K22" s="97"/>
      <c r="L22" s="97"/>
      <c r="M22" s="97"/>
      <c r="N22" s="97"/>
      <c r="O22" s="100"/>
      <c r="P22" s="100"/>
      <c r="Q22" s="100"/>
      <c r="R22" s="100"/>
    </row>
    <row r="23" spans="1:21" ht="36">
      <c r="A23" s="101">
        <v>1</v>
      </c>
      <c r="B23" s="113" t="s">
        <v>135</v>
      </c>
      <c r="C23" s="82" t="s">
        <v>136</v>
      </c>
      <c r="D23" s="101" t="s">
        <v>126</v>
      </c>
      <c r="E23" s="114">
        <v>1000</v>
      </c>
      <c r="F23" s="101">
        <f>0.0557*0.4</f>
        <v>2.2280000000000001E-2</v>
      </c>
      <c r="G23" s="101">
        <f>0.0663*0.4</f>
        <v>2.6520000000000002E-2</v>
      </c>
      <c r="H23" s="72">
        <f t="shared" ref="H23:I24" si="16">F23*H$7</f>
        <v>5.3555327200000002E-2</v>
      </c>
      <c r="I23" s="72">
        <f t="shared" si="16"/>
        <v>8.3807177999999996E-2</v>
      </c>
      <c r="J23" s="115"/>
      <c r="K23" s="101"/>
      <c r="L23" s="101"/>
      <c r="M23" s="101"/>
      <c r="N23" s="101"/>
      <c r="O23" s="105"/>
      <c r="P23" s="116">
        <f t="shared" ref="P23:P24" si="17">H23+I23+O23</f>
        <v>0.13736250519999998</v>
      </c>
      <c r="Q23" s="105"/>
      <c r="R23" s="105">
        <f t="shared" ref="R23:R24" si="18">P23*E23</f>
        <v>137.36250519999999</v>
      </c>
    </row>
    <row r="24" spans="1:21" ht="36">
      <c r="A24" s="199">
        <v>2</v>
      </c>
      <c r="B24" s="201" t="s">
        <v>137</v>
      </c>
      <c r="C24" s="203" t="s">
        <v>138</v>
      </c>
      <c r="D24" s="199" t="s">
        <v>126</v>
      </c>
      <c r="E24" s="236">
        <v>1000</v>
      </c>
      <c r="F24" s="218">
        <v>2.7400000000000001E-2</v>
      </c>
      <c r="G24" s="218">
        <v>5.8400000000000001E-2</v>
      </c>
      <c r="H24" s="211">
        <f>F24*H$7</f>
        <v>6.5862476000000003E-2</v>
      </c>
      <c r="I24" s="211">
        <f t="shared" si="16"/>
        <v>0.18455275999999998</v>
      </c>
      <c r="J24" s="115" t="s">
        <v>139</v>
      </c>
      <c r="K24" s="101" t="s">
        <v>140</v>
      </c>
      <c r="L24" s="119" t="s">
        <v>160</v>
      </c>
      <c r="M24" s="119">
        <v>0.5</v>
      </c>
      <c r="N24" s="119">
        <v>1.1499999999999999</v>
      </c>
      <c r="O24" s="227">
        <f>((N24*M24)+(N25*M25))*O$7</f>
        <v>0.65810817599999993</v>
      </c>
      <c r="P24" s="211">
        <f t="shared" si="17"/>
        <v>0.90852341199999986</v>
      </c>
      <c r="Q24" s="211">
        <f t="shared" ref="Q24" si="19">O24*E24</f>
        <v>658.10817599999996</v>
      </c>
      <c r="R24" s="211">
        <f t="shared" si="18"/>
        <v>908.52341199999989</v>
      </c>
    </row>
    <row r="25" spans="1:21" ht="39.75" customHeight="1">
      <c r="A25" s="200"/>
      <c r="B25" s="202"/>
      <c r="C25" s="204"/>
      <c r="D25" s="200"/>
      <c r="E25" s="237"/>
      <c r="F25" s="219"/>
      <c r="G25" s="219"/>
      <c r="H25" s="212"/>
      <c r="I25" s="212"/>
      <c r="J25" s="82" t="s">
        <v>141</v>
      </c>
      <c r="K25" s="85" t="s">
        <v>82</v>
      </c>
      <c r="L25" s="83" t="s">
        <v>142</v>
      </c>
      <c r="M25" s="83">
        <v>4.0000000000000002E-4</v>
      </c>
      <c r="N25" s="83">
        <v>4</v>
      </c>
      <c r="O25" s="229"/>
      <c r="P25" s="212"/>
      <c r="Q25" s="212"/>
      <c r="R25" s="212"/>
    </row>
    <row r="26" spans="1:21" ht="18">
      <c r="A26" s="99" t="s">
        <v>143</v>
      </c>
      <c r="B26" s="99"/>
      <c r="C26" s="99" t="s">
        <v>144</v>
      </c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</row>
    <row r="27" spans="1:21" ht="18">
      <c r="A27" s="213">
        <v>1</v>
      </c>
      <c r="B27" s="214" t="s">
        <v>145</v>
      </c>
      <c r="C27" s="215" t="s">
        <v>146</v>
      </c>
      <c r="D27" s="213" t="s">
        <v>110</v>
      </c>
      <c r="E27" s="216">
        <v>6.48</v>
      </c>
      <c r="F27" s="213">
        <v>4.49</v>
      </c>
      <c r="G27" s="213">
        <v>1.23</v>
      </c>
      <c r="H27" s="216">
        <f>F27*H$7</f>
        <v>10.7927926</v>
      </c>
      <c r="I27" s="216">
        <f>G27*I$7</f>
        <v>3.8869844999999996</v>
      </c>
      <c r="J27" s="91" t="s">
        <v>147</v>
      </c>
      <c r="K27" s="73" t="s">
        <v>110</v>
      </c>
      <c r="L27" s="111" t="s">
        <v>132</v>
      </c>
      <c r="M27" s="32">
        <v>1.0149999999999999</v>
      </c>
      <c r="N27" s="112">
        <v>26.92</v>
      </c>
      <c r="O27" s="217">
        <f>((N27*M27)/1.02+(N28*M28)+(N29*M29))*O$7</f>
        <v>41.431832779695682</v>
      </c>
      <c r="P27" s="216">
        <f t="shared" ref="P27" si="20">H27+I27+O27</f>
        <v>56.111609879695678</v>
      </c>
      <c r="Q27" s="216">
        <f t="shared" ref="Q27" si="21">O27*E27</f>
        <v>268.47827641242804</v>
      </c>
      <c r="R27" s="216">
        <f t="shared" ref="R27" si="22">P27*E27</f>
        <v>363.60323202042804</v>
      </c>
    </row>
    <row r="28" spans="1:21" ht="18">
      <c r="A28" s="213"/>
      <c r="B28" s="214"/>
      <c r="C28" s="215"/>
      <c r="D28" s="213"/>
      <c r="E28" s="216"/>
      <c r="F28" s="213"/>
      <c r="G28" s="213"/>
      <c r="H28" s="216"/>
      <c r="I28" s="216"/>
      <c r="J28" s="91" t="s">
        <v>148</v>
      </c>
      <c r="K28" s="73" t="s">
        <v>149</v>
      </c>
      <c r="L28" s="32"/>
      <c r="M28" s="32">
        <v>1.28</v>
      </c>
      <c r="N28" s="32">
        <v>3.5</v>
      </c>
      <c r="O28" s="217"/>
      <c r="P28" s="216"/>
      <c r="Q28" s="216"/>
      <c r="R28" s="216"/>
    </row>
    <row r="29" spans="1:21" ht="18">
      <c r="A29" s="213"/>
      <c r="B29" s="214"/>
      <c r="C29" s="215"/>
      <c r="D29" s="213"/>
      <c r="E29" s="216"/>
      <c r="F29" s="213"/>
      <c r="G29" s="213"/>
      <c r="H29" s="216"/>
      <c r="I29" s="216"/>
      <c r="J29" s="91" t="s">
        <v>150</v>
      </c>
      <c r="K29" s="73" t="s">
        <v>110</v>
      </c>
      <c r="L29" s="117" t="s">
        <v>162</v>
      </c>
      <c r="M29" s="32">
        <v>3.9600000000000003E-2</v>
      </c>
      <c r="N29" s="32">
        <v>127.08</v>
      </c>
      <c r="O29" s="217"/>
      <c r="P29" s="216"/>
      <c r="Q29" s="216"/>
      <c r="R29" s="216"/>
    </row>
    <row r="30" spans="1:21" ht="36">
      <c r="A30" s="197">
        <v>2</v>
      </c>
      <c r="B30" s="205" t="s">
        <v>151</v>
      </c>
      <c r="C30" s="207" t="s">
        <v>152</v>
      </c>
      <c r="D30" s="197" t="s">
        <v>153</v>
      </c>
      <c r="E30" s="209">
        <v>15</v>
      </c>
      <c r="F30" s="197">
        <v>0.8</v>
      </c>
      <c r="G30" s="197">
        <v>0.09</v>
      </c>
      <c r="H30" s="195">
        <f t="shared" ref="H30:I30" si="23">F30*H$7</f>
        <v>1.922992</v>
      </c>
      <c r="I30" s="195">
        <f t="shared" si="23"/>
        <v>0.28441349999999999</v>
      </c>
      <c r="J30" s="91" t="s">
        <v>154</v>
      </c>
      <c r="K30" s="73" t="s">
        <v>153</v>
      </c>
      <c r="L30" s="117" t="s">
        <v>155</v>
      </c>
      <c r="M30" s="32">
        <v>1</v>
      </c>
      <c r="N30" s="32">
        <v>82.22</v>
      </c>
      <c r="O30" s="195">
        <f>((N30*M30)+(N31*M31))*O$7</f>
        <v>96.754799239999997</v>
      </c>
      <c r="P30" s="195">
        <f t="shared" ref="P30" si="24">H30+I30+O30</f>
        <v>98.962204740000004</v>
      </c>
      <c r="Q30" s="195">
        <f t="shared" ref="Q30" si="25">O30*E30</f>
        <v>1451.3219885999999</v>
      </c>
      <c r="R30" s="195">
        <f t="shared" ref="R30" si="26">P30*E30</f>
        <v>1484.4330711</v>
      </c>
      <c r="U30" s="129"/>
    </row>
    <row r="31" spans="1:21" ht="18">
      <c r="A31" s="198"/>
      <c r="B31" s="206"/>
      <c r="C31" s="208"/>
      <c r="D31" s="198"/>
      <c r="E31" s="210"/>
      <c r="F31" s="198"/>
      <c r="G31" s="198"/>
      <c r="H31" s="196"/>
      <c r="I31" s="196"/>
      <c r="J31" s="118" t="s">
        <v>156</v>
      </c>
      <c r="K31" s="73" t="s">
        <v>157</v>
      </c>
      <c r="L31" s="117"/>
      <c r="M31" s="32">
        <v>2.7</v>
      </c>
      <c r="N31" s="32">
        <v>0.94499999999999995</v>
      </c>
      <c r="O31" s="196"/>
      <c r="P31" s="196"/>
      <c r="Q31" s="196"/>
      <c r="R31" s="196"/>
    </row>
    <row r="32" spans="1:21" ht="18">
      <c r="C32" s="92" t="s">
        <v>40</v>
      </c>
      <c r="R32" s="17">
        <f>SUM(R10:R31)</f>
        <v>70951.636800844208</v>
      </c>
    </row>
    <row r="33" spans="3:18" ht="18">
      <c r="C33" s="92" t="s">
        <v>41</v>
      </c>
      <c r="D33" s="93"/>
      <c r="E33" s="93"/>
      <c r="F33" s="93"/>
      <c r="G33" s="93"/>
      <c r="H33" s="94"/>
      <c r="I33" s="94"/>
      <c r="J33" s="95"/>
      <c r="K33" s="93"/>
      <c r="L33" s="93"/>
      <c r="M33" s="93"/>
      <c r="N33" s="93"/>
      <c r="O33" s="94"/>
      <c r="P33" s="94"/>
      <c r="Q33" s="94"/>
      <c r="R33" s="96">
        <f>R32*13.3%</f>
        <v>9436.5676945122796</v>
      </c>
    </row>
    <row r="34" spans="3:18" ht="18">
      <c r="C34" s="92" t="s">
        <v>40</v>
      </c>
      <c r="D34" s="93"/>
      <c r="E34" s="93"/>
      <c r="F34" s="93"/>
      <c r="G34" s="93"/>
      <c r="H34" s="94"/>
      <c r="I34" s="94"/>
      <c r="J34" s="95"/>
      <c r="K34" s="93"/>
      <c r="L34" s="93"/>
      <c r="M34" s="93"/>
      <c r="N34" s="93"/>
      <c r="O34" s="94"/>
      <c r="P34" s="94"/>
      <c r="Q34" s="94"/>
      <c r="R34" s="96">
        <f>R32+R33</f>
        <v>80388.204495356491</v>
      </c>
    </row>
    <row r="35" spans="3:18" ht="18">
      <c r="C35" s="92" t="s">
        <v>42</v>
      </c>
      <c r="D35" s="93"/>
      <c r="E35" s="93"/>
      <c r="F35" s="93"/>
      <c r="G35" s="93"/>
      <c r="H35" s="94"/>
      <c r="I35" s="94"/>
      <c r="J35" s="95"/>
      <c r="K35" s="93"/>
      <c r="L35" s="93"/>
      <c r="M35" s="93"/>
      <c r="N35" s="93"/>
      <c r="O35" s="94"/>
      <c r="P35" s="94"/>
      <c r="Q35" s="94"/>
      <c r="R35" s="96">
        <f>R34*11%</f>
        <v>8842.7024944892146</v>
      </c>
    </row>
    <row r="36" spans="3:18" ht="18">
      <c r="C36" s="92" t="s">
        <v>40</v>
      </c>
      <c r="D36" s="93"/>
      <c r="E36" s="93"/>
      <c r="F36" s="93"/>
      <c r="G36" s="93"/>
      <c r="H36" s="94"/>
      <c r="I36" s="94"/>
      <c r="J36" s="95"/>
      <c r="K36" s="93"/>
      <c r="L36" s="93"/>
      <c r="M36" s="93"/>
      <c r="N36" s="93"/>
      <c r="O36" s="94"/>
      <c r="P36" s="94"/>
      <c r="Q36" s="94"/>
      <c r="R36" s="96">
        <f>R34+R35</f>
        <v>89230.906989845709</v>
      </c>
    </row>
    <row r="37" spans="3:18">
      <c r="C37" s="95"/>
      <c r="D37" s="93"/>
      <c r="E37" s="93"/>
      <c r="F37" s="93"/>
      <c r="G37" s="93"/>
      <c r="H37" s="93"/>
      <c r="I37" s="93"/>
      <c r="J37" s="95"/>
      <c r="K37" s="93"/>
      <c r="L37" s="93"/>
      <c r="M37" s="93"/>
      <c r="N37" s="93"/>
      <c r="O37" s="95"/>
      <c r="P37" s="95"/>
      <c r="Q37" s="95"/>
      <c r="R37" s="95"/>
    </row>
    <row r="38" spans="3:18">
      <c r="C38" s="95"/>
      <c r="D38" s="93"/>
      <c r="E38" s="93"/>
      <c r="F38" s="93"/>
      <c r="G38" s="93"/>
      <c r="H38" s="93"/>
      <c r="I38" s="93"/>
      <c r="J38" s="95"/>
      <c r="K38" s="93"/>
      <c r="L38" s="93"/>
      <c r="M38" s="93"/>
      <c r="N38" s="93"/>
      <c r="O38" s="95"/>
      <c r="P38" s="95"/>
      <c r="Q38" s="95"/>
      <c r="R38" s="95"/>
    </row>
  </sheetData>
  <mergeCells count="89">
    <mergeCell ref="H5:H6"/>
    <mergeCell ref="M5:M7"/>
    <mergeCell ref="N5:N7"/>
    <mergeCell ref="O5:O6"/>
    <mergeCell ref="D12:D14"/>
    <mergeCell ref="E12:E14"/>
    <mergeCell ref="F12:F14"/>
    <mergeCell ref="G12:G14"/>
    <mergeCell ref="H12:H14"/>
    <mergeCell ref="R3:R7"/>
    <mergeCell ref="I5:I6"/>
    <mergeCell ref="P3:P7"/>
    <mergeCell ref="Q3:Q7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B3:B7"/>
    <mergeCell ref="D24:D25"/>
    <mergeCell ref="E24:E25"/>
    <mergeCell ref="P12:P14"/>
    <mergeCell ref="Q12:Q14"/>
    <mergeCell ref="C12:C14"/>
    <mergeCell ref="P24:P25"/>
    <mergeCell ref="Q24:Q25"/>
    <mergeCell ref="H24:H25"/>
    <mergeCell ref="I24:I25"/>
    <mergeCell ref="O24:O25"/>
    <mergeCell ref="I12:I14"/>
    <mergeCell ref="O12:O14"/>
    <mergeCell ref="C3:C7"/>
    <mergeCell ref="E3:E7"/>
    <mergeCell ref="F5:F7"/>
    <mergeCell ref="R12:R14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O19:O21"/>
    <mergeCell ref="P19:P21"/>
    <mergeCell ref="Q19:Q21"/>
    <mergeCell ref="R19:R21"/>
    <mergeCell ref="A12:A14"/>
    <mergeCell ref="B12:B14"/>
    <mergeCell ref="R24:R25"/>
    <mergeCell ref="A27:A29"/>
    <mergeCell ref="B27:B29"/>
    <mergeCell ref="C27:C29"/>
    <mergeCell ref="D27:D29"/>
    <mergeCell ref="E27:E29"/>
    <mergeCell ref="F27:F29"/>
    <mergeCell ref="G27:G29"/>
    <mergeCell ref="H27:H29"/>
    <mergeCell ref="I27:I29"/>
    <mergeCell ref="O27:O29"/>
    <mergeCell ref="P27:P29"/>
    <mergeCell ref="Q27:Q29"/>
    <mergeCell ref="R27:R29"/>
    <mergeCell ref="F24:F25"/>
    <mergeCell ref="G24:G25"/>
    <mergeCell ref="A24:A25"/>
    <mergeCell ref="B24:B25"/>
    <mergeCell ref="C24:C25"/>
    <mergeCell ref="P30:P31"/>
    <mergeCell ref="Q30:Q31"/>
    <mergeCell ref="A30:A31"/>
    <mergeCell ref="B30:B31"/>
    <mergeCell ref="C30:C31"/>
    <mergeCell ref="D30:D31"/>
    <mergeCell ref="E30:E31"/>
    <mergeCell ref="R30:R31"/>
    <mergeCell ref="F30:F31"/>
    <mergeCell ref="G30:G31"/>
    <mergeCell ref="H30:H31"/>
    <mergeCell ref="I30:I31"/>
    <mergeCell ref="O30:O31"/>
  </mergeCells>
  <printOptions horizontalCentered="1"/>
  <pageMargins left="0.25" right="0.25" top="0.75" bottom="0.75" header="0.3" footer="0.3"/>
  <pageSetup paperSize="9" scale="63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240" t="s">
        <v>80</v>
      </c>
      <c r="B1" s="240"/>
      <c r="C1" s="240"/>
      <c r="D1" s="240"/>
      <c r="E1" s="252"/>
      <c r="F1" s="252"/>
    </row>
    <row r="2" spans="1:6" ht="91.5" customHeight="1">
      <c r="A2" s="253" t="s">
        <v>114</v>
      </c>
      <c r="B2" s="254"/>
      <c r="C2" s="254"/>
      <c r="D2" s="254"/>
      <c r="E2" s="255"/>
      <c r="F2" s="255"/>
    </row>
    <row r="3" spans="1:6" ht="15.75">
      <c r="A3" s="1"/>
      <c r="B3" s="1"/>
      <c r="C3" s="2"/>
      <c r="D3" s="2"/>
      <c r="E3" s="3"/>
      <c r="F3" s="3"/>
    </row>
    <row r="4" spans="1:6">
      <c r="A4" s="256" t="s">
        <v>17</v>
      </c>
      <c r="B4" s="259" t="s">
        <v>19</v>
      </c>
      <c r="C4" s="259" t="s">
        <v>20</v>
      </c>
      <c r="D4" s="259" t="s">
        <v>21</v>
      </c>
      <c r="E4" s="262" t="s">
        <v>23</v>
      </c>
      <c r="F4" s="265" t="s">
        <v>25</v>
      </c>
    </row>
    <row r="5" spans="1:6">
      <c r="A5" s="257"/>
      <c r="B5" s="260"/>
      <c r="C5" s="260"/>
      <c r="D5" s="260"/>
      <c r="E5" s="263"/>
      <c r="F5" s="266"/>
    </row>
    <row r="6" spans="1:6">
      <c r="A6" s="257"/>
      <c r="B6" s="260"/>
      <c r="C6" s="260"/>
      <c r="D6" s="260"/>
      <c r="E6" s="263"/>
      <c r="F6" s="266"/>
    </row>
    <row r="7" spans="1:6">
      <c r="A7" s="257"/>
      <c r="B7" s="260"/>
      <c r="C7" s="260"/>
      <c r="D7" s="260"/>
      <c r="E7" s="263"/>
      <c r="F7" s="266"/>
    </row>
    <row r="8" spans="1:6">
      <c r="A8" s="258"/>
      <c r="B8" s="261"/>
      <c r="C8" s="261"/>
      <c r="D8" s="261"/>
      <c r="E8" s="264"/>
      <c r="F8" s="267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97" t="s">
        <v>116</v>
      </c>
      <c r="B10" s="99" t="s">
        <v>117</v>
      </c>
      <c r="C10" s="99"/>
      <c r="D10" s="99"/>
      <c r="E10" s="37"/>
      <c r="F10" s="37"/>
    </row>
    <row r="11" spans="1:6" ht="36">
      <c r="A11" s="101">
        <v>1</v>
      </c>
      <c r="B11" s="103" t="s">
        <v>119</v>
      </c>
      <c r="C11" s="104" t="s">
        <v>120</v>
      </c>
      <c r="D11" s="74">
        <v>8</v>
      </c>
      <c r="E11" s="124">
        <v>145.27709184042254</v>
      </c>
      <c r="F11" s="124">
        <v>1162.2167347233803</v>
      </c>
    </row>
    <row r="12" spans="1:6" ht="18">
      <c r="A12" s="97"/>
      <c r="B12" s="99" t="s">
        <v>121</v>
      </c>
      <c r="C12" s="99"/>
      <c r="D12" s="99"/>
      <c r="E12" s="124"/>
      <c r="F12" s="124"/>
    </row>
    <row r="13" spans="1:6" ht="18">
      <c r="A13" s="76">
        <v>1</v>
      </c>
      <c r="B13" s="123" t="s">
        <v>99</v>
      </c>
      <c r="C13" s="78" t="s">
        <v>39</v>
      </c>
      <c r="D13" s="79">
        <v>1200</v>
      </c>
      <c r="E13" s="124">
        <v>0.988360660359618</v>
      </c>
      <c r="F13" s="124">
        <v>1186.0327924315416</v>
      </c>
    </row>
    <row r="14" spans="1:6" ht="36">
      <c r="A14" s="83">
        <v>2</v>
      </c>
      <c r="B14" s="87" t="s">
        <v>107</v>
      </c>
      <c r="C14" s="83" t="s">
        <v>97</v>
      </c>
      <c r="D14" s="88">
        <f>1200*4.12/1000</f>
        <v>4.944</v>
      </c>
      <c r="E14" s="124">
        <v>263.15974735002499</v>
      </c>
      <c r="F14" s="124">
        <v>1301.0617908985237</v>
      </c>
    </row>
    <row r="15" spans="1:6" ht="36">
      <c r="A15" s="32">
        <v>3</v>
      </c>
      <c r="B15" s="106" t="s">
        <v>122</v>
      </c>
      <c r="C15" s="32" t="s">
        <v>97</v>
      </c>
      <c r="D15" s="130">
        <v>7.3319999999999999</v>
      </c>
      <c r="E15" s="124">
        <v>254.06316636863238</v>
      </c>
      <c r="F15" s="124">
        <v>1862.7911358148126</v>
      </c>
    </row>
    <row r="16" spans="1:6" ht="36">
      <c r="A16" s="80">
        <v>4</v>
      </c>
      <c r="B16" s="123" t="s">
        <v>164</v>
      </c>
      <c r="C16" s="80" t="s">
        <v>39</v>
      </c>
      <c r="D16" s="128">
        <v>20000</v>
      </c>
      <c r="E16" s="124">
        <v>4.0999820684405659</v>
      </c>
      <c r="F16" s="124">
        <v>81999.641368811324</v>
      </c>
    </row>
    <row r="17" spans="1:6" ht="54">
      <c r="A17" s="108">
        <v>5</v>
      </c>
      <c r="B17" s="77" t="s">
        <v>125</v>
      </c>
      <c r="C17" s="108" t="s">
        <v>126</v>
      </c>
      <c r="D17" s="108">
        <v>200</v>
      </c>
      <c r="E17" s="124">
        <v>1.9160247109029691</v>
      </c>
      <c r="F17" s="124">
        <v>383.20494218059378</v>
      </c>
    </row>
    <row r="18" spans="1:6" ht="54">
      <c r="A18" s="108">
        <v>6</v>
      </c>
      <c r="B18" s="123" t="s">
        <v>129</v>
      </c>
      <c r="C18" s="108" t="s">
        <v>126</v>
      </c>
      <c r="D18" s="108">
        <v>100</v>
      </c>
      <c r="E18" s="124">
        <v>12.423943006378583</v>
      </c>
      <c r="F18" s="124">
        <v>1242.3943006378581</v>
      </c>
    </row>
    <row r="19" spans="1:6" ht="18">
      <c r="A19" s="97" t="s">
        <v>133</v>
      </c>
      <c r="B19" s="99" t="s">
        <v>134</v>
      </c>
      <c r="C19" s="99"/>
      <c r="D19" s="99"/>
      <c r="E19" s="124"/>
      <c r="F19" s="124"/>
    </row>
    <row r="20" spans="1:6" ht="18">
      <c r="A20" s="101">
        <v>1</v>
      </c>
      <c r="B20" s="82" t="s">
        <v>136</v>
      </c>
      <c r="C20" s="101" t="s">
        <v>126</v>
      </c>
      <c r="D20" s="114">
        <v>1000</v>
      </c>
      <c r="E20" s="124">
        <v>0.17990802109379944</v>
      </c>
      <c r="F20" s="124">
        <v>179.90802109379945</v>
      </c>
    </row>
    <row r="21" spans="1:6" ht="54">
      <c r="A21" s="104">
        <v>2</v>
      </c>
      <c r="B21" s="122" t="s">
        <v>138</v>
      </c>
      <c r="C21" s="104" t="s">
        <v>126</v>
      </c>
      <c r="D21" s="121">
        <v>1000</v>
      </c>
      <c r="E21" s="124">
        <v>1.1899218708360209</v>
      </c>
      <c r="F21" s="124">
        <v>1189.9218708360208</v>
      </c>
    </row>
    <row r="22" spans="1:6" ht="18">
      <c r="A22" s="99" t="s">
        <v>143</v>
      </c>
      <c r="B22" s="99" t="s">
        <v>144</v>
      </c>
      <c r="C22" s="99"/>
      <c r="D22" s="99"/>
      <c r="E22" s="124"/>
      <c r="F22" s="124"/>
    </row>
    <row r="23" spans="1:6" ht="36">
      <c r="A23" s="73">
        <v>1</v>
      </c>
      <c r="B23" s="120" t="s">
        <v>146</v>
      </c>
      <c r="C23" s="73" t="s">
        <v>110</v>
      </c>
      <c r="D23" s="72">
        <v>6.48</v>
      </c>
      <c r="E23" s="124">
        <v>73.491151600250049</v>
      </c>
      <c r="F23" s="124">
        <v>476.22266236962042</v>
      </c>
    </row>
    <row r="24" spans="1:6" ht="36">
      <c r="A24" s="73">
        <v>2</v>
      </c>
      <c r="B24" s="120" t="s">
        <v>152</v>
      </c>
      <c r="C24" s="73" t="s">
        <v>153</v>
      </c>
      <c r="D24" s="74">
        <v>15</v>
      </c>
      <c r="E24" s="125">
        <v>129.6139320692356</v>
      </c>
      <c r="F24" s="125">
        <v>1944.2089810385339</v>
      </c>
    </row>
    <row r="25" spans="1:6" ht="18">
      <c r="B25" s="6" t="s">
        <v>40</v>
      </c>
      <c r="E25" s="31"/>
      <c r="F25" s="126">
        <v>92927.604600836014</v>
      </c>
    </row>
    <row r="26" spans="1:6" ht="18">
      <c r="A26" s="7"/>
      <c r="B26" s="6" t="s">
        <v>81</v>
      </c>
      <c r="C26" s="6"/>
      <c r="D26" s="7"/>
      <c r="E26" s="8"/>
      <c r="F26" s="9">
        <f>F25*20%</f>
        <v>18585.520920167204</v>
      </c>
    </row>
    <row r="27" spans="1:6" ht="18">
      <c r="A27" s="7"/>
      <c r="B27" s="6" t="s">
        <v>40</v>
      </c>
      <c r="C27" s="6"/>
      <c r="D27" s="7"/>
      <c r="E27" s="8"/>
      <c r="F27" s="9">
        <f>F25+F26</f>
        <v>111513.12552100321</v>
      </c>
    </row>
    <row r="28" spans="1:6" ht="18">
      <c r="A28" s="1"/>
      <c r="B28" s="11"/>
      <c r="C28" s="11"/>
      <c r="D28" s="11"/>
      <c r="E28" s="10"/>
      <c r="F28" s="10"/>
    </row>
    <row r="29" spans="1:6" ht="18">
      <c r="A29" s="18"/>
      <c r="B29" s="19"/>
      <c r="C29" s="20"/>
      <c r="D29" s="21"/>
      <c r="E29" s="22"/>
      <c r="F29" s="23"/>
    </row>
    <row r="30" spans="1:6" ht="18">
      <c r="A30" s="18"/>
      <c r="B30" s="24"/>
      <c r="C30" s="25"/>
      <c r="D30" s="26"/>
      <c r="E30" s="27"/>
      <c r="F30" s="23"/>
    </row>
    <row r="31" spans="1:6" ht="18">
      <c r="A31" s="18"/>
      <c r="B31" s="19"/>
      <c r="C31" s="28"/>
      <c r="D31" s="26"/>
      <c r="E31" s="29"/>
      <c r="F31" s="23"/>
    </row>
    <row r="32" spans="1:6" ht="18">
      <c r="A32" s="18"/>
      <c r="B32" s="28"/>
      <c r="C32" s="28"/>
      <c r="D32" s="28"/>
      <c r="E32" s="23"/>
      <c r="F32" s="23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5"/>
  <sheetViews>
    <sheetView tabSelected="1" view="pageBreakPreview" zoomScale="85" zoomScaleNormal="100" zoomScaleSheetLayoutView="85" workbookViewId="0">
      <selection activeCell="A2" sqref="A2:F2"/>
    </sheetView>
  </sheetViews>
  <sheetFormatPr defaultRowHeight="12.75"/>
  <cols>
    <col min="1" max="1" width="5.42578125" style="131" customWidth="1"/>
    <col min="2" max="2" width="50.7109375" style="131" customWidth="1"/>
    <col min="3" max="3" width="8.42578125" style="131" customWidth="1"/>
    <col min="4" max="4" width="9.28515625" style="131" customWidth="1"/>
    <col min="5" max="5" width="11.28515625" style="131" customWidth="1"/>
    <col min="6" max="6" width="14.5703125" style="131" customWidth="1"/>
    <col min="7" max="16384" width="9.140625" style="131"/>
  </cols>
  <sheetData>
    <row r="1" spans="1:6" ht="18">
      <c r="A1" s="268" t="s">
        <v>84</v>
      </c>
      <c r="B1" s="268"/>
      <c r="C1" s="268"/>
      <c r="D1" s="268"/>
      <c r="E1" s="269"/>
      <c r="F1" s="269"/>
    </row>
    <row r="2" spans="1:6" ht="72" customHeight="1">
      <c r="A2" s="270" t="s">
        <v>114</v>
      </c>
      <c r="B2" s="270"/>
      <c r="C2" s="270"/>
      <c r="D2" s="270"/>
      <c r="E2" s="271"/>
      <c r="F2" s="271"/>
    </row>
    <row r="3" spans="1:6" ht="13.5" thickBot="1">
      <c r="A3" s="132"/>
      <c r="B3" s="132"/>
      <c r="C3" s="133"/>
      <c r="D3" s="133"/>
      <c r="E3" s="134"/>
      <c r="F3" s="134"/>
    </row>
    <row r="4" spans="1:6">
      <c r="A4" s="272" t="s">
        <v>17</v>
      </c>
      <c r="B4" s="275" t="s">
        <v>19</v>
      </c>
      <c r="C4" s="275" t="s">
        <v>20</v>
      </c>
      <c r="D4" s="275" t="s">
        <v>21</v>
      </c>
      <c r="E4" s="278" t="s">
        <v>23</v>
      </c>
      <c r="F4" s="281" t="s">
        <v>25</v>
      </c>
    </row>
    <row r="5" spans="1:6">
      <c r="A5" s="273"/>
      <c r="B5" s="276"/>
      <c r="C5" s="276"/>
      <c r="D5" s="276"/>
      <c r="E5" s="279"/>
      <c r="F5" s="282"/>
    </row>
    <row r="6" spans="1:6">
      <c r="A6" s="273"/>
      <c r="B6" s="276"/>
      <c r="C6" s="276"/>
      <c r="D6" s="276"/>
      <c r="E6" s="279"/>
      <c r="F6" s="282"/>
    </row>
    <row r="7" spans="1:6">
      <c r="A7" s="273"/>
      <c r="B7" s="276"/>
      <c r="C7" s="276"/>
      <c r="D7" s="276"/>
      <c r="E7" s="279"/>
      <c r="F7" s="282"/>
    </row>
    <row r="8" spans="1:6">
      <c r="A8" s="274"/>
      <c r="B8" s="277"/>
      <c r="C8" s="277"/>
      <c r="D8" s="277"/>
      <c r="E8" s="280"/>
      <c r="F8" s="283"/>
    </row>
    <row r="9" spans="1:6" ht="15">
      <c r="A9" s="135">
        <v>1</v>
      </c>
      <c r="B9" s="135">
        <v>2</v>
      </c>
      <c r="C9" s="135">
        <v>3</v>
      </c>
      <c r="D9" s="135">
        <v>4</v>
      </c>
      <c r="E9" s="136">
        <v>5</v>
      </c>
      <c r="F9" s="136">
        <v>6</v>
      </c>
    </row>
    <row r="10" spans="1:6" ht="15">
      <c r="A10" s="137" t="s">
        <v>116</v>
      </c>
      <c r="B10" s="138" t="s">
        <v>117</v>
      </c>
      <c r="C10" s="138"/>
      <c r="D10" s="138"/>
      <c r="E10" s="139"/>
      <c r="F10" s="139"/>
    </row>
    <row r="11" spans="1:6" ht="30">
      <c r="A11" s="140">
        <v>1</v>
      </c>
      <c r="B11" s="141" t="s">
        <v>119</v>
      </c>
      <c r="C11" s="142" t="s">
        <v>166</v>
      </c>
      <c r="D11" s="143">
        <v>8</v>
      </c>
      <c r="E11" s="144">
        <v>145.27709184042254</v>
      </c>
      <c r="F11" s="144">
        <v>1162.2167347233803</v>
      </c>
    </row>
    <row r="12" spans="1:6" ht="15">
      <c r="A12" s="145"/>
      <c r="B12" s="146" t="s">
        <v>85</v>
      </c>
      <c r="C12" s="145"/>
      <c r="D12" s="147"/>
      <c r="E12" s="148"/>
      <c r="F12" s="149">
        <f>SUM(F11)</f>
        <v>1162.2167347233803</v>
      </c>
    </row>
    <row r="13" spans="1:6" ht="15">
      <c r="A13" s="145"/>
      <c r="B13" s="146" t="s">
        <v>86</v>
      </c>
      <c r="C13" s="145"/>
      <c r="D13" s="147"/>
      <c r="E13" s="148"/>
      <c r="F13" s="150">
        <f>F12/F$33</f>
        <v>1.2506689908941488E-2</v>
      </c>
    </row>
    <row r="14" spans="1:6" ht="15">
      <c r="A14" s="137"/>
      <c r="B14" s="138" t="s">
        <v>121</v>
      </c>
      <c r="C14" s="138"/>
      <c r="D14" s="138"/>
      <c r="E14" s="144"/>
      <c r="F14" s="144"/>
    </row>
    <row r="15" spans="1:6" ht="15">
      <c r="A15" s="145">
        <v>1</v>
      </c>
      <c r="B15" s="151" t="s">
        <v>99</v>
      </c>
      <c r="C15" s="152" t="s">
        <v>39</v>
      </c>
      <c r="D15" s="153">
        <v>1200</v>
      </c>
      <c r="E15" s="144">
        <v>0.988360660359618</v>
      </c>
      <c r="F15" s="144">
        <v>1186.0327924315416</v>
      </c>
    </row>
    <row r="16" spans="1:6" ht="30">
      <c r="A16" s="154">
        <v>2</v>
      </c>
      <c r="B16" s="155" t="s">
        <v>107</v>
      </c>
      <c r="C16" s="154" t="s">
        <v>97</v>
      </c>
      <c r="D16" s="156">
        <f>1200*4.12/1000</f>
        <v>4.944</v>
      </c>
      <c r="E16" s="144">
        <v>263.15974735002499</v>
      </c>
      <c r="F16" s="144">
        <v>1301.0617908985237</v>
      </c>
    </row>
    <row r="17" spans="1:10" ht="30">
      <c r="A17" s="157">
        <v>3</v>
      </c>
      <c r="B17" s="158" t="s">
        <v>122</v>
      </c>
      <c r="C17" s="157" t="s">
        <v>97</v>
      </c>
      <c r="D17" s="159">
        <v>7.3319999999999999</v>
      </c>
      <c r="E17" s="144">
        <v>254.06316636863238</v>
      </c>
      <c r="F17" s="144">
        <v>1862.7911358148126</v>
      </c>
    </row>
    <row r="18" spans="1:10" ht="30">
      <c r="A18" s="160">
        <v>4</v>
      </c>
      <c r="B18" s="151" t="s">
        <v>164</v>
      </c>
      <c r="C18" s="160" t="s">
        <v>39</v>
      </c>
      <c r="D18" s="161">
        <v>20000</v>
      </c>
      <c r="E18" s="144">
        <v>4.0999820684405659</v>
      </c>
      <c r="F18" s="144">
        <v>81999.641368811324</v>
      </c>
    </row>
    <row r="19" spans="1:10" ht="30">
      <c r="A19" s="162">
        <v>5</v>
      </c>
      <c r="B19" s="163" t="s">
        <v>125</v>
      </c>
      <c r="C19" s="162" t="s">
        <v>126</v>
      </c>
      <c r="D19" s="162">
        <v>200</v>
      </c>
      <c r="E19" s="144">
        <v>1.9160247109029691</v>
      </c>
      <c r="F19" s="144">
        <v>383.20494218059378</v>
      </c>
    </row>
    <row r="20" spans="1:10" ht="30">
      <c r="A20" s="162">
        <v>6</v>
      </c>
      <c r="B20" s="151" t="s">
        <v>129</v>
      </c>
      <c r="C20" s="162" t="s">
        <v>126</v>
      </c>
      <c r="D20" s="162">
        <v>100</v>
      </c>
      <c r="E20" s="144">
        <v>12.423943006378583</v>
      </c>
      <c r="F20" s="144">
        <v>1242.3943006378581</v>
      </c>
    </row>
    <row r="21" spans="1:10" ht="15">
      <c r="A21" s="145"/>
      <c r="B21" s="146" t="s">
        <v>85</v>
      </c>
      <c r="C21" s="145"/>
      <c r="D21" s="147"/>
      <c r="E21" s="148"/>
      <c r="F21" s="149">
        <f>SUM(F15:F20)</f>
        <v>87975.126330774656</v>
      </c>
    </row>
    <row r="22" spans="1:10" ht="15">
      <c r="A22" s="145"/>
      <c r="B22" s="146" t="s">
        <v>86</v>
      </c>
      <c r="C22" s="145"/>
      <c r="D22" s="147"/>
      <c r="E22" s="148"/>
      <c r="F22" s="150">
        <f>F21/F$33</f>
        <v>0.94670605907324978</v>
      </c>
    </row>
    <row r="23" spans="1:10" ht="15">
      <c r="A23" s="137" t="s">
        <v>133</v>
      </c>
      <c r="B23" s="138" t="s">
        <v>134</v>
      </c>
      <c r="C23" s="138"/>
      <c r="D23" s="138"/>
      <c r="E23" s="144"/>
      <c r="F23" s="144"/>
    </row>
    <row r="24" spans="1:10" ht="15">
      <c r="A24" s="140">
        <v>1</v>
      </c>
      <c r="B24" s="164" t="s">
        <v>136</v>
      </c>
      <c r="C24" s="140" t="s">
        <v>126</v>
      </c>
      <c r="D24" s="143">
        <v>1000</v>
      </c>
      <c r="E24" s="144">
        <v>0.17990802109379944</v>
      </c>
      <c r="F24" s="144">
        <v>179.90802109379945</v>
      </c>
    </row>
    <row r="25" spans="1:10" ht="30">
      <c r="A25" s="142">
        <v>2</v>
      </c>
      <c r="B25" s="165" t="s">
        <v>138</v>
      </c>
      <c r="C25" s="142" t="s">
        <v>126</v>
      </c>
      <c r="D25" s="166">
        <v>1000</v>
      </c>
      <c r="E25" s="144">
        <v>1.1899218708360209</v>
      </c>
      <c r="F25" s="144">
        <v>1189.9218708360208</v>
      </c>
    </row>
    <row r="26" spans="1:10" ht="15">
      <c r="A26" s="145"/>
      <c r="B26" s="146" t="s">
        <v>85</v>
      </c>
      <c r="C26" s="145"/>
      <c r="D26" s="147"/>
      <c r="E26" s="148"/>
      <c r="F26" s="149">
        <f>SUM(F24:F25)</f>
        <v>1369.8298919298204</v>
      </c>
    </row>
    <row r="27" spans="1:10" ht="15">
      <c r="A27" s="145"/>
      <c r="B27" s="146" t="s">
        <v>86</v>
      </c>
      <c r="C27" s="145"/>
      <c r="D27" s="147"/>
      <c r="E27" s="148"/>
      <c r="F27" s="150">
        <f>F26/F$33</f>
        <v>1.474082860323182E-2</v>
      </c>
    </row>
    <row r="28" spans="1:10" ht="15">
      <c r="A28" s="138" t="s">
        <v>143</v>
      </c>
      <c r="B28" s="138" t="s">
        <v>144</v>
      </c>
      <c r="C28" s="138"/>
      <c r="D28" s="138"/>
      <c r="E28" s="144"/>
      <c r="F28" s="144"/>
    </row>
    <row r="29" spans="1:10" ht="30">
      <c r="A29" s="140">
        <v>1</v>
      </c>
      <c r="B29" s="167" t="s">
        <v>146</v>
      </c>
      <c r="C29" s="140" t="s">
        <v>167</v>
      </c>
      <c r="D29" s="168">
        <v>6.48</v>
      </c>
      <c r="E29" s="144">
        <v>73.491151600250049</v>
      </c>
      <c r="F29" s="144">
        <v>476.22266236962042</v>
      </c>
      <c r="I29" s="169"/>
      <c r="J29" s="169"/>
    </row>
    <row r="30" spans="1:10" ht="15">
      <c r="A30" s="140">
        <v>2</v>
      </c>
      <c r="B30" s="167" t="s">
        <v>152</v>
      </c>
      <c r="C30" s="140" t="s">
        <v>153</v>
      </c>
      <c r="D30" s="143">
        <v>15</v>
      </c>
      <c r="E30" s="170">
        <v>129.6139320692356</v>
      </c>
      <c r="F30" s="170">
        <v>1944.2089810385339</v>
      </c>
      <c r="J30" s="169"/>
    </row>
    <row r="31" spans="1:10" ht="15">
      <c r="A31" s="145"/>
      <c r="B31" s="146" t="s">
        <v>85</v>
      </c>
      <c r="C31" s="145"/>
      <c r="D31" s="147"/>
      <c r="E31" s="148"/>
      <c r="F31" s="171">
        <f>SUM(F29:F30)</f>
        <v>2420.4316434081543</v>
      </c>
    </row>
    <row r="32" spans="1:10" ht="15">
      <c r="A32" s="145"/>
      <c r="B32" s="146" t="s">
        <v>86</v>
      </c>
      <c r="C32" s="145"/>
      <c r="D32" s="147"/>
      <c r="E32" s="148"/>
      <c r="F32" s="150">
        <f>F31/F$33</f>
        <v>2.6046422414576897E-2</v>
      </c>
    </row>
    <row r="33" spans="1:6" ht="15">
      <c r="B33" s="172" t="s">
        <v>40</v>
      </c>
      <c r="F33" s="173">
        <f>F12+F21+F26+F31</f>
        <v>92927.604600836014</v>
      </c>
    </row>
    <row r="34" spans="1:6" ht="15">
      <c r="A34" s="174"/>
      <c r="B34" s="172" t="s">
        <v>81</v>
      </c>
      <c r="C34" s="172"/>
      <c r="D34" s="174"/>
      <c r="E34" s="175"/>
      <c r="F34" s="176">
        <f>F33*20%</f>
        <v>18585.520920167204</v>
      </c>
    </row>
    <row r="35" spans="1:6" ht="15">
      <c r="A35" s="174"/>
      <c r="B35" s="172" t="s">
        <v>40</v>
      </c>
      <c r="C35" s="172"/>
      <c r="D35" s="174"/>
      <c r="E35" s="175"/>
      <c r="F35" s="176">
        <f>F33+F34</f>
        <v>111513.12552100321</v>
      </c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1-1</vt:lpstr>
      <vt:lpstr>Ծավալաթերթ</vt:lpstr>
      <vt:lpstr>%-ային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2026-05-26T08:43:41Z</cp:lastPrinted>
  <dcterms:created xsi:type="dcterms:W3CDTF">2024-10-04T17:50:00Z</dcterms:created>
  <dcterms:modified xsi:type="dcterms:W3CDTF">2026-06-03T11:33:51Z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